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53" documentId="11_2CEFBA7D674B3580422F2158A307D2134C9C71B8" xr6:coauthVersionLast="45" xr6:coauthVersionMax="45" xr10:uidLastSave="{4AE9992B-53C8-47DB-900E-6F07BA78D133}"/>
  <bookViews>
    <workbookView xWindow="0" yWindow="0" windowWidth="20490" windowHeight="10920" xr2:uid="{00000000-000D-0000-FFFF-FFFF00000000}"/>
  </bookViews>
  <sheets>
    <sheet name="Потребность" sheetId="3" r:id="rId1"/>
  </sheets>
  <definedNames>
    <definedName name="_xlnm._FilterDatabase" localSheetId="0" hidden="1">Потребность!$B$3:$E$75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5" i="3" l="1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4" i="3"/>
  <c r="E29" i="3" l="1"/>
  <c r="E25" i="3" l="1"/>
  <c r="E5" i="3" l="1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3" i="3"/>
  <c r="E24" i="3"/>
  <c r="E26" i="3"/>
  <c r="E27" i="3"/>
  <c r="E28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4" i="3"/>
</calcChain>
</file>

<file path=xl/sharedStrings.xml><?xml version="1.0" encoding="utf-8"?>
<sst xmlns="http://schemas.openxmlformats.org/spreadsheetml/2006/main" count="169" uniqueCount="96">
  <si>
    <t>Наименование</t>
  </si>
  <si>
    <t>VFlex 9101 Респіратор 3М FFP1 без клапану</t>
  </si>
  <si>
    <t>Нарукавник мод.POCHARD kevlar довжина 36 см.</t>
  </si>
  <si>
    <t>1110 Протишумові вставки 3М з мотузкою</t>
  </si>
  <si>
    <t>1271 Протишумові вставки 3М, футляр, мотузка</t>
  </si>
  <si>
    <t>pH NEUTRAL арт.4752-4,9% фосфатний буферний розчин флакон 200 мл.</t>
  </si>
  <si>
    <t>PLUM EYE WASH арт.4604-0,9% розчин хлориду натрію флакон 500 мл.</t>
  </si>
  <si>
    <t>Бахіли RENUK мод.305704 п/е,голубі, (упак.-50пар.)</t>
  </si>
  <si>
    <t>Жилеты сигнальные (желтые)</t>
  </si>
  <si>
    <t>Маска ППМ-88 панорамна до протигазу, середній розмір</t>
  </si>
  <si>
    <t>Протигаз шланговий ПШ-1С (повна комплектація)</t>
  </si>
  <si>
    <t>Респіратор FFP1 MSA Affinity Plus, чашоподібний з клапаном</t>
  </si>
  <si>
    <t>Респіратор У2-К</t>
  </si>
  <si>
    <t>Рукавичка без точки ПВХ</t>
  </si>
  <si>
    <t>02 101V Респіратор з клапаном BLS FFP1 NR D</t>
  </si>
  <si>
    <t>226B RS Респіратор зварювальника з клапаном BLS FFP2 NR D NEW</t>
  </si>
  <si>
    <t>3150 Маска повна BLS CL2 розмір: M/L</t>
  </si>
  <si>
    <t>5042799 Фільтр SCOTT CF32 A2B2E2K2-P3 R D/ABEK PSL</t>
  </si>
  <si>
    <t>9322+ Респіратор з клапаном 3М Aura FFP2 NR D</t>
  </si>
  <si>
    <t>Рукавички мод. AUK в'язані, бавовна/поліестер, манжета, р.10</t>
  </si>
  <si>
    <t>6200 Напівмаска без фільтрів</t>
  </si>
  <si>
    <t>6800 Повна маска</t>
  </si>
  <si>
    <t>6051 Фільтр від органічних парів A1</t>
  </si>
  <si>
    <t>6059 Фільтр ABEK1</t>
  </si>
  <si>
    <t>Костюм хімстійкий Л-1, розмір 1-3</t>
  </si>
  <si>
    <t>Шапочка "Шарлотка" VAPI , біла, поліпропілен (упак.-100шт.), тип "Берет", для диспенсеров</t>
  </si>
  <si>
    <t>Область применения</t>
  </si>
  <si>
    <t>Защита органов зрения</t>
  </si>
  <si>
    <t>Защита органов дыхания</t>
  </si>
  <si>
    <t>Защита органов слуха</t>
  </si>
  <si>
    <t>Защита рук</t>
  </si>
  <si>
    <t>Общая защита</t>
  </si>
  <si>
    <t>Пояс лямковий комбінований ПЛКЗ-М</t>
  </si>
  <si>
    <t>Строп стрічковий 1СС1</t>
  </si>
  <si>
    <t>Каска захисна «Універсал» оранжева</t>
  </si>
  <si>
    <t>Ремінь до каски «Універсал»</t>
  </si>
  <si>
    <t>Маска до протигазу ШМП, р.3-4</t>
  </si>
  <si>
    <t>Каска - бейсболка VOSS-Cap modern style</t>
  </si>
  <si>
    <t>ФОТО</t>
  </si>
  <si>
    <t>Навушники захисні YATO YT-74621</t>
  </si>
  <si>
    <t>Захисний щиток OZON 2-1.2  1BT</t>
  </si>
  <si>
    <t xml:space="preserve">Пояс безлямковий ПБ1 зі стропом зі сталевого тросу з великим карабіном </t>
  </si>
  <si>
    <t>Захисний костюм, хімічностійкий Dupont Tychem 2000 SFR Coveralls</t>
  </si>
  <si>
    <t>Захисний костюм, хімічностійкий KLEENGUARD T35</t>
  </si>
  <si>
    <t>Фільтр 3М K1 6054 (від випарів аміаку)</t>
  </si>
  <si>
    <t>Фільтр 3М АВЕ1 6057 (від випарів соляної кислоти)</t>
  </si>
  <si>
    <t>Защита ног</t>
  </si>
  <si>
    <t>Диэлектрические перчатки</t>
  </si>
  <si>
    <t>Галоши диэлектрические</t>
  </si>
  <si>
    <t>Сигнальная лента Красно-белый 500м</t>
  </si>
  <si>
    <t>Коврики диэлектрические</t>
  </si>
  <si>
    <t xml:space="preserve">Плакати і знаки безпеки </t>
  </si>
  <si>
    <t>Огнетушитель углекислотный ОУ-3</t>
  </si>
  <si>
    <t>Одноразовые халаты</t>
  </si>
  <si>
    <t>Набородники (маска для бороды), уп.100шт.</t>
  </si>
  <si>
    <t>Комбинезон одноразовый Minto</t>
  </si>
  <si>
    <t>Прочее</t>
  </si>
  <si>
    <t>Рукавички хімічно стійкі FULVUS, Довжина 60 см</t>
  </si>
  <si>
    <t>плащ с капюшоном</t>
  </si>
  <si>
    <t>Київ</t>
  </si>
  <si>
    <t>Львів</t>
  </si>
  <si>
    <t>Запоріжжя</t>
  </si>
  <si>
    <t>Наколенники КР40</t>
  </si>
  <si>
    <t>Колба 3М с поштучными берушами (в комплекте 500 шт)</t>
  </si>
  <si>
    <t>Диспенсер для берушей 3М</t>
  </si>
  <si>
    <t>Держатель для фильтра 3М 501 (комплект)</t>
  </si>
  <si>
    <t>Противоаэрозольный предфильтр Р3, 3М 5935</t>
  </si>
  <si>
    <t>Каска-кепка утепленная</t>
  </si>
  <si>
    <t>Перчатки утепленные флисовые, р.8-10</t>
  </si>
  <si>
    <t>Перчатки кожанные комбинированные A230, цвет серый</t>
  </si>
  <si>
    <t>Перчатки NITRAS 1603 GRIP трикотажные с зеленым латексным  текстурированным покрытием для лучшего захвата, р. 10</t>
  </si>
  <si>
    <t>Перчатки NITRAS 3470 DUAL BARRIER, химстойкие, латекс/неопрен,           р. 10</t>
  </si>
  <si>
    <t xml:space="preserve">Перчатки NITRAS 6200, нейлоновые с полиуретановым покрытием на ладони и кончиках пальцев, для тонких работ, цвет белый </t>
  </si>
  <si>
    <t>Перчатки NITRAS 3460 Black Barrier, химстойкие, изгот. из материала неопрен, р. 10</t>
  </si>
  <si>
    <t xml:space="preserve">Перчатки NITRAS 6360 OIL GRIP CUT, от порезов с полным двойным нитриловым покрытием  
</t>
  </si>
  <si>
    <t xml:space="preserve">Фартух мод. PVC-45W </t>
  </si>
  <si>
    <t>Чоботи ПВХ (Portwest Wellington S5 FW95, або Eurofort S5)</t>
  </si>
  <si>
    <t>Окуляри відкриті (uvex pheos 9192.215, прозора лінза, сіра оправа або OZON арт.7-084)</t>
  </si>
  <si>
    <t>Окуляри закриті захисні (закриті Univet або «uvex» «ultravision» 9301 714,  прозора лінза)</t>
  </si>
  <si>
    <t>Окуляри закриті (uvex ultravision 9301.716, прозора АЦ лінза, з поролоновою  прокладкою, напівпрозора оправа або Захисні окуляри 3М полікарбонат, прокладка, AS/AF)</t>
  </si>
  <si>
    <t>Окуляри відкриті uvex astrospec 2.0 9164.275, прозора лінза, сіра/синя оправа або захисні відкриті Univet,лінза пк, прозорі, покриття AS/AF)</t>
  </si>
  <si>
    <t xml:space="preserve"> Окуляри відкриті (UNIVET 5X8.03.11.00 або 3М2740 uvex super fit 9178.265, прозора лінза, т.-синя оправа)</t>
  </si>
  <si>
    <t>Окуляри відкриті uvex pheos 9192.385, жовта лінза, чорна/жовта оправа</t>
  </si>
  <si>
    <t>Перчатки подовжені (NITRAS 3450 GREEN BARRIER, химстойкие, нитриловые, цвет зеленый або  JacksonSafety® G80-9 хімстійки, нітрилові)</t>
  </si>
  <si>
    <t xml:space="preserve">Перчатки  от порезов   (NITRAS 6605 СUT5 с полиуретановым покрытием, р. 10 або CERVA 0113012) </t>
  </si>
  <si>
    <t>Перчатки  одноразовые( NITRAS 8300 SUPREME NITRIL, нитриловые, нестерильные, неопудренные ( 100 шт./ уп.) або BARBARY одноразові)</t>
  </si>
  <si>
    <t xml:space="preserve">Перчатки PELICAN BLUE комбіновані, бавовна/козяча шкіра, манжета на застібці, р.9-10 або NITRAS 8905 DEXTER 1, для  механических работ из нат. кожи "наппа", высокая чувствительность пальцев, на запьястье застежка на липучку,  р.9-10 </t>
  </si>
  <si>
    <t>Рукавички мод. OVENBIRD термостійкі, двошарові, Nomex/Kevlar, р.10</t>
  </si>
  <si>
    <t>Рукавички мод. RAZORBILL, трикотажні, покриття нітрилом, захист від порізів</t>
  </si>
  <si>
    <t>Перчатки  NITRAS 3250 CHEM PROTECT, химстойкие, цвет  оранжевый або хімстійки мод. 299 INDUSTRIAL  латекс</t>
  </si>
  <si>
    <t>Перчатки HARRIER FULL бавовняні, повне покриття нітрилом, манжета р.8-10 або NITRAS 03420, полное покрытие нитрилом, манжет,                         р . 8-11</t>
  </si>
  <si>
    <t>Перчатки NITRAS 3550 OIL GRIP  або NYROCA MAXIM в'язані, нейлон/лайкра, долоня і пальці покриті мікропористим нітрилом, р.8-11</t>
  </si>
  <si>
    <t>Перчатки утепленные Construhot с латексным покрытием (пар)  утеплені NITRAS 1603W WINTER BLOCKER,</t>
  </si>
  <si>
    <t>Загальна кількість</t>
  </si>
  <si>
    <t>Ціня за одиницю без НДС</t>
  </si>
  <si>
    <t>Сумма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</si>
</sst>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MS Sans Serif"/>
      <charset val="204"/>
    </font>
    <font>
      <sz val="10"/>
      <color indexed="8"/>
      <name val="MS Sans Serif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1" fillId="3" borderId="0" xfId="0" applyFont="1" applyFill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vertical="center"/>
    </xf>
    <xf numFmtId="4" fontId="0" fillId="3" borderId="1" xfId="0" applyNumberForma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4" fontId="1" fillId="3" borderId="2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 2" xfId="1" xr:uid="{00000000-0005-0000-0000-000001000000}"/>
    <cellStyle name="Обычный 2 2 2" xfId="2" xr:uid="{00000000-0005-0000-0000-000002000000}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63" Type="http://schemas.openxmlformats.org/officeDocument/2006/relationships/image" Target="../media/image63.jpe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jpeg"/><Relationship Id="rId53" Type="http://schemas.openxmlformats.org/officeDocument/2006/relationships/image" Target="../media/image53.png"/><Relationship Id="rId58" Type="http://schemas.openxmlformats.org/officeDocument/2006/relationships/image" Target="../media/image58.jpeg"/><Relationship Id="rId66" Type="http://schemas.openxmlformats.org/officeDocument/2006/relationships/image" Target="../media/image66.jpeg"/><Relationship Id="rId5" Type="http://schemas.openxmlformats.org/officeDocument/2006/relationships/image" Target="../media/image5.jpeg"/><Relationship Id="rId61" Type="http://schemas.openxmlformats.org/officeDocument/2006/relationships/image" Target="../media/image61.jpe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64" Type="http://schemas.openxmlformats.org/officeDocument/2006/relationships/image" Target="../media/image64.jpe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554183</xdr:colOff>
      <xdr:row>6</xdr:row>
      <xdr:rowOff>0</xdr:rowOff>
    </xdr:from>
    <xdr:to>
      <xdr:col>3</xdr:col>
      <xdr:colOff>1456883</xdr:colOff>
      <xdr:row>6</xdr:row>
      <xdr:rowOff>900000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44830" y="6073237"/>
          <a:ext cx="902700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582704</xdr:colOff>
      <xdr:row>27</xdr:row>
      <xdr:rowOff>78439</xdr:rowOff>
    </xdr:from>
    <xdr:to>
      <xdr:col>3</xdr:col>
      <xdr:colOff>1400454</xdr:colOff>
      <xdr:row>27</xdr:row>
      <xdr:rowOff>978439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73351" y="43702939"/>
          <a:ext cx="817750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459421</xdr:colOff>
      <xdr:row>26</xdr:row>
      <xdr:rowOff>75029</xdr:rowOff>
    </xdr:from>
    <xdr:to>
      <xdr:col>3</xdr:col>
      <xdr:colOff>1386296</xdr:colOff>
      <xdr:row>26</xdr:row>
      <xdr:rowOff>975029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0068" y="42623764"/>
          <a:ext cx="926875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504243</xdr:colOff>
      <xdr:row>4</xdr:row>
      <xdr:rowOff>100853</xdr:rowOff>
    </xdr:from>
    <xdr:to>
      <xdr:col>3</xdr:col>
      <xdr:colOff>1400736</xdr:colOff>
      <xdr:row>4</xdr:row>
      <xdr:rowOff>997316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094" r="-2693" b="15690"/>
        <a:stretch/>
      </xdr:blipFill>
      <xdr:spPr bwMode="auto">
        <a:xfrm>
          <a:off x="8594890" y="2846294"/>
          <a:ext cx="896493" cy="8964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549066</xdr:colOff>
      <xdr:row>5</xdr:row>
      <xdr:rowOff>110346</xdr:rowOff>
    </xdr:from>
    <xdr:to>
      <xdr:col>3</xdr:col>
      <xdr:colOff>1441791</xdr:colOff>
      <xdr:row>5</xdr:row>
      <xdr:rowOff>1010346</xdr:rowOff>
    </xdr:to>
    <xdr:pic>
      <xdr:nvPicPr>
        <xdr:cNvPr id="24" name="Рисунок 23" descr="Респиратор Affinity Plus-V FFP1 D,  с клапаном выдоха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39713" y="3931552"/>
          <a:ext cx="892725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593890</xdr:colOff>
      <xdr:row>6</xdr:row>
      <xdr:rowOff>0</xdr:rowOff>
    </xdr:from>
    <xdr:to>
      <xdr:col>3</xdr:col>
      <xdr:colOff>1496015</xdr:colOff>
      <xdr:row>6</xdr:row>
      <xdr:rowOff>900000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4537" y="4990668"/>
          <a:ext cx="902125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260575</xdr:colOff>
      <xdr:row>6</xdr:row>
      <xdr:rowOff>0</xdr:rowOff>
    </xdr:from>
    <xdr:to>
      <xdr:col>3</xdr:col>
      <xdr:colOff>1599250</xdr:colOff>
      <xdr:row>6</xdr:row>
      <xdr:rowOff>900000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51222" y="7138788"/>
          <a:ext cx="1338675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432227</xdr:colOff>
      <xdr:row>7</xdr:row>
      <xdr:rowOff>68983</xdr:rowOff>
    </xdr:from>
    <xdr:to>
      <xdr:col>3</xdr:col>
      <xdr:colOff>1423147</xdr:colOff>
      <xdr:row>7</xdr:row>
      <xdr:rowOff>1019736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22874" y="9269012"/>
          <a:ext cx="990920" cy="9507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324276</xdr:colOff>
      <xdr:row>8</xdr:row>
      <xdr:rowOff>32157</xdr:rowOff>
    </xdr:from>
    <xdr:to>
      <xdr:col>3</xdr:col>
      <xdr:colOff>1521142</xdr:colOff>
      <xdr:row>8</xdr:row>
      <xdr:rowOff>1042147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14923" y="10307951"/>
          <a:ext cx="1196866" cy="1009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247329</xdr:colOff>
      <xdr:row>9</xdr:row>
      <xdr:rowOff>90448</xdr:rowOff>
    </xdr:from>
    <xdr:to>
      <xdr:col>3</xdr:col>
      <xdr:colOff>1367118</xdr:colOff>
      <xdr:row>9</xdr:row>
      <xdr:rowOff>990448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37976" y="11442007"/>
          <a:ext cx="1119789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548552</xdr:colOff>
      <xdr:row>10</xdr:row>
      <xdr:rowOff>105653</xdr:rowOff>
    </xdr:from>
    <xdr:to>
      <xdr:col>3</xdr:col>
      <xdr:colOff>1452002</xdr:colOff>
      <xdr:row>10</xdr:row>
      <xdr:rowOff>1005653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4052" y="8542082"/>
          <a:ext cx="903450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524889</xdr:colOff>
      <xdr:row>11</xdr:row>
      <xdr:rowOff>46142</xdr:rowOff>
    </xdr:from>
    <xdr:to>
      <xdr:col>3</xdr:col>
      <xdr:colOff>1501268</xdr:colOff>
      <xdr:row>11</xdr:row>
      <xdr:rowOff>1019736</xdr:rowOff>
    </xdr:to>
    <xdr:pic>
      <xdr:nvPicPr>
        <xdr:cNvPr id="40" name="Рисунок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5536" y="15700760"/>
          <a:ext cx="976379" cy="973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552169</xdr:colOff>
      <xdr:row>12</xdr:row>
      <xdr:rowOff>84178</xdr:rowOff>
    </xdr:from>
    <xdr:to>
      <xdr:col>3</xdr:col>
      <xdr:colOff>1466169</xdr:colOff>
      <xdr:row>12</xdr:row>
      <xdr:rowOff>984178</xdr:rowOff>
    </xdr:to>
    <xdr:pic>
      <xdr:nvPicPr>
        <xdr:cNvPr id="41" name="Рисунок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42816" y="16814560"/>
          <a:ext cx="914000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213857</xdr:colOff>
      <xdr:row>13</xdr:row>
      <xdr:rowOff>108857</xdr:rowOff>
    </xdr:from>
    <xdr:to>
      <xdr:col>3</xdr:col>
      <xdr:colOff>1650282</xdr:colOff>
      <xdr:row>13</xdr:row>
      <xdr:rowOff>1008857</xdr:rowOff>
    </xdr:to>
    <xdr:pic>
      <xdr:nvPicPr>
        <xdr:cNvPr id="42" name="Рисунок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724" b="22700"/>
        <a:stretch/>
      </xdr:blipFill>
      <xdr:spPr bwMode="auto">
        <a:xfrm>
          <a:off x="8304504" y="17915004"/>
          <a:ext cx="1436425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381001</xdr:colOff>
      <xdr:row>14</xdr:row>
      <xdr:rowOff>95249</xdr:rowOff>
    </xdr:from>
    <xdr:to>
      <xdr:col>3</xdr:col>
      <xdr:colOff>1402355</xdr:colOff>
      <xdr:row>14</xdr:row>
      <xdr:rowOff>995249</xdr:rowOff>
    </xdr:to>
    <xdr:pic>
      <xdr:nvPicPr>
        <xdr:cNvPr id="43" name="Рисунок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1648" y="18977161"/>
          <a:ext cx="1021354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431135</xdr:colOff>
      <xdr:row>15</xdr:row>
      <xdr:rowOff>41724</xdr:rowOff>
    </xdr:from>
    <xdr:to>
      <xdr:col>3</xdr:col>
      <xdr:colOff>1371760</xdr:colOff>
      <xdr:row>15</xdr:row>
      <xdr:rowOff>941724</xdr:rowOff>
    </xdr:to>
    <xdr:pic>
      <xdr:nvPicPr>
        <xdr:cNvPr id="45" name="Рисунок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76635" y="14900724"/>
          <a:ext cx="940625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481853</xdr:colOff>
      <xdr:row>16</xdr:row>
      <xdr:rowOff>31298</xdr:rowOff>
    </xdr:from>
    <xdr:to>
      <xdr:col>3</xdr:col>
      <xdr:colOff>1386954</xdr:colOff>
      <xdr:row>16</xdr:row>
      <xdr:rowOff>1042145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0" y="21064739"/>
          <a:ext cx="905101" cy="10108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541085</xdr:colOff>
      <xdr:row>17</xdr:row>
      <xdr:rowOff>63057</xdr:rowOff>
    </xdr:from>
    <xdr:to>
      <xdr:col>3</xdr:col>
      <xdr:colOff>1464885</xdr:colOff>
      <xdr:row>17</xdr:row>
      <xdr:rowOff>963057</xdr:rowOff>
    </xdr:to>
    <xdr:pic>
      <xdr:nvPicPr>
        <xdr:cNvPr id="47" name="Рисунок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31732" y="22172263"/>
          <a:ext cx="923800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549866</xdr:colOff>
      <xdr:row>18</xdr:row>
      <xdr:rowOff>90076</xdr:rowOff>
    </xdr:from>
    <xdr:to>
      <xdr:col>3</xdr:col>
      <xdr:colOff>1433391</xdr:colOff>
      <xdr:row>18</xdr:row>
      <xdr:rowOff>990076</xdr:rowOff>
    </xdr:to>
    <xdr:pic>
      <xdr:nvPicPr>
        <xdr:cNvPr id="48" name="Рисунок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40513" y="23275047"/>
          <a:ext cx="883525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571500</xdr:colOff>
      <xdr:row>29</xdr:row>
      <xdr:rowOff>40819</xdr:rowOff>
    </xdr:from>
    <xdr:to>
      <xdr:col>3</xdr:col>
      <xdr:colOff>1374700</xdr:colOff>
      <xdr:row>29</xdr:row>
      <xdr:rowOff>940819</xdr:rowOff>
    </xdr:to>
    <xdr:pic>
      <xdr:nvPicPr>
        <xdr:cNvPr id="49" name="Рисунок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26" t="22491" r="22967" b="20415"/>
        <a:stretch/>
      </xdr:blipFill>
      <xdr:spPr bwMode="auto">
        <a:xfrm>
          <a:off x="8662147" y="42589554"/>
          <a:ext cx="803200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599490</xdr:colOff>
      <xdr:row>30</xdr:row>
      <xdr:rowOff>80668</xdr:rowOff>
    </xdr:from>
    <xdr:to>
      <xdr:col>3</xdr:col>
      <xdr:colOff>1504665</xdr:colOff>
      <xdr:row>30</xdr:row>
      <xdr:rowOff>980668</xdr:rowOff>
    </xdr:to>
    <xdr:pic>
      <xdr:nvPicPr>
        <xdr:cNvPr id="50" name="Рисунок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90137" y="46932462"/>
          <a:ext cx="905175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581883</xdr:colOff>
      <xdr:row>31</xdr:row>
      <xdr:rowOff>124865</xdr:rowOff>
    </xdr:from>
    <xdr:to>
      <xdr:col>3</xdr:col>
      <xdr:colOff>1240908</xdr:colOff>
      <xdr:row>31</xdr:row>
      <xdr:rowOff>1024865</xdr:rowOff>
    </xdr:to>
    <xdr:pic>
      <xdr:nvPicPr>
        <xdr:cNvPr id="51" name="Рисунок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72530" y="48052424"/>
          <a:ext cx="659025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404043</xdr:colOff>
      <xdr:row>33</xdr:row>
      <xdr:rowOff>149410</xdr:rowOff>
    </xdr:from>
    <xdr:to>
      <xdr:col>3</xdr:col>
      <xdr:colOff>1236893</xdr:colOff>
      <xdr:row>33</xdr:row>
      <xdr:rowOff>1044874</xdr:rowOff>
    </xdr:to>
    <xdr:pic>
      <xdr:nvPicPr>
        <xdr:cNvPr id="54" name="Рисунок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9543" y="35346553"/>
          <a:ext cx="832850" cy="8954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492232</xdr:colOff>
      <xdr:row>36</xdr:row>
      <xdr:rowOff>103252</xdr:rowOff>
    </xdr:from>
    <xdr:to>
      <xdr:col>3</xdr:col>
      <xdr:colOff>1600557</xdr:colOff>
      <xdr:row>36</xdr:row>
      <xdr:rowOff>1003252</xdr:rowOff>
    </xdr:to>
    <xdr:pic>
      <xdr:nvPicPr>
        <xdr:cNvPr id="57" name="Рисунок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879" y="55561164"/>
          <a:ext cx="1108325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403412</xdr:colOff>
      <xdr:row>38</xdr:row>
      <xdr:rowOff>145661</xdr:rowOff>
    </xdr:from>
    <xdr:to>
      <xdr:col>3</xdr:col>
      <xdr:colOff>1479177</xdr:colOff>
      <xdr:row>38</xdr:row>
      <xdr:rowOff>1042151</xdr:rowOff>
    </xdr:to>
    <xdr:pic>
      <xdr:nvPicPr>
        <xdr:cNvPr id="60" name="Рисунок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8583697" y="58741229"/>
          <a:ext cx="896490" cy="10757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315039</xdr:colOff>
      <xdr:row>39</xdr:row>
      <xdr:rowOff>154042</xdr:rowOff>
    </xdr:from>
    <xdr:to>
      <xdr:col>3</xdr:col>
      <xdr:colOff>1423147</xdr:colOff>
      <xdr:row>39</xdr:row>
      <xdr:rowOff>968255</xdr:rowOff>
    </xdr:to>
    <xdr:pic>
      <xdr:nvPicPr>
        <xdr:cNvPr id="61" name="Рисунок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8552633" y="59768066"/>
          <a:ext cx="814213" cy="11081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503464</xdr:colOff>
      <xdr:row>48</xdr:row>
      <xdr:rowOff>0</xdr:rowOff>
    </xdr:from>
    <xdr:to>
      <xdr:col>3</xdr:col>
      <xdr:colOff>1617364</xdr:colOff>
      <xdr:row>48</xdr:row>
      <xdr:rowOff>900000</xdr:rowOff>
    </xdr:to>
    <xdr:pic>
      <xdr:nvPicPr>
        <xdr:cNvPr id="74" name="Рисунок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4111" y="70641078"/>
          <a:ext cx="1113900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469200</xdr:colOff>
      <xdr:row>48</xdr:row>
      <xdr:rowOff>0</xdr:rowOff>
    </xdr:from>
    <xdr:to>
      <xdr:col>3</xdr:col>
      <xdr:colOff>1369200</xdr:colOff>
      <xdr:row>48</xdr:row>
      <xdr:rowOff>711350</xdr:rowOff>
    </xdr:to>
    <xdr:pic>
      <xdr:nvPicPr>
        <xdr:cNvPr id="75" name="Рисунок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8654172" y="74883251"/>
          <a:ext cx="711350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535473</xdr:colOff>
      <xdr:row>48</xdr:row>
      <xdr:rowOff>0</xdr:rowOff>
    </xdr:from>
    <xdr:to>
      <xdr:col>3</xdr:col>
      <xdr:colOff>1435473</xdr:colOff>
      <xdr:row>48</xdr:row>
      <xdr:rowOff>584350</xdr:rowOff>
    </xdr:to>
    <xdr:pic>
      <xdr:nvPicPr>
        <xdr:cNvPr id="76" name="Рисунок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8783945" y="75983903"/>
          <a:ext cx="584350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378278</xdr:colOff>
      <xdr:row>48</xdr:row>
      <xdr:rowOff>0</xdr:rowOff>
    </xdr:from>
    <xdr:to>
      <xdr:col>3</xdr:col>
      <xdr:colOff>1428328</xdr:colOff>
      <xdr:row>48</xdr:row>
      <xdr:rowOff>900000</xdr:rowOff>
    </xdr:to>
    <xdr:pic>
      <xdr:nvPicPr>
        <xdr:cNvPr id="77" name="Рисунок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68925" y="73798582"/>
          <a:ext cx="1050050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285727</xdr:colOff>
      <xdr:row>48</xdr:row>
      <xdr:rowOff>115732</xdr:rowOff>
    </xdr:from>
    <xdr:to>
      <xdr:col>3</xdr:col>
      <xdr:colOff>1645802</xdr:colOff>
      <xdr:row>48</xdr:row>
      <xdr:rowOff>1015732</xdr:rowOff>
    </xdr:to>
    <xdr:pic>
      <xdr:nvPicPr>
        <xdr:cNvPr id="78" name="Рисунок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76374" y="74937408"/>
          <a:ext cx="1360075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505945</xdr:colOff>
      <xdr:row>51</xdr:row>
      <xdr:rowOff>49864</xdr:rowOff>
    </xdr:from>
    <xdr:to>
      <xdr:col>3</xdr:col>
      <xdr:colOff>1501245</xdr:colOff>
      <xdr:row>51</xdr:row>
      <xdr:rowOff>949864</xdr:rowOff>
    </xdr:to>
    <xdr:pic>
      <xdr:nvPicPr>
        <xdr:cNvPr id="80" name="Рисунок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6592" y="78098835"/>
          <a:ext cx="995300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217104</xdr:colOff>
      <xdr:row>52</xdr:row>
      <xdr:rowOff>64435</xdr:rowOff>
    </xdr:from>
    <xdr:to>
      <xdr:col>3</xdr:col>
      <xdr:colOff>1466329</xdr:colOff>
      <xdr:row>52</xdr:row>
      <xdr:rowOff>964435</xdr:rowOff>
    </xdr:to>
    <xdr:pic>
      <xdr:nvPicPr>
        <xdr:cNvPr id="81" name="Рисунок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7751" y="86719523"/>
          <a:ext cx="1249225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599514</xdr:colOff>
      <xdr:row>53</xdr:row>
      <xdr:rowOff>49395</xdr:rowOff>
    </xdr:from>
    <xdr:to>
      <xdr:col>3</xdr:col>
      <xdr:colOff>1489814</xdr:colOff>
      <xdr:row>53</xdr:row>
      <xdr:rowOff>949395</xdr:rowOff>
    </xdr:to>
    <xdr:pic>
      <xdr:nvPicPr>
        <xdr:cNvPr id="83" name="Рисунок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90161" y="81325660"/>
          <a:ext cx="890300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522173</xdr:colOff>
      <xdr:row>54</xdr:row>
      <xdr:rowOff>0</xdr:rowOff>
    </xdr:from>
    <xdr:to>
      <xdr:col>3</xdr:col>
      <xdr:colOff>1462148</xdr:colOff>
      <xdr:row>54</xdr:row>
      <xdr:rowOff>900000</xdr:rowOff>
    </xdr:to>
    <xdr:pic>
      <xdr:nvPicPr>
        <xdr:cNvPr id="84" name="Рисунок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2820" y="89956193"/>
          <a:ext cx="939975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510659</xdr:colOff>
      <xdr:row>55</xdr:row>
      <xdr:rowOff>153681</xdr:rowOff>
    </xdr:from>
    <xdr:to>
      <xdr:col>3</xdr:col>
      <xdr:colOff>1423149</xdr:colOff>
      <xdr:row>55</xdr:row>
      <xdr:rowOff>1053681</xdr:rowOff>
    </xdr:to>
    <xdr:pic>
      <xdr:nvPicPr>
        <xdr:cNvPr id="86" name="Рисунок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306" y="92187593"/>
          <a:ext cx="912490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340168</xdr:colOff>
      <xdr:row>56</xdr:row>
      <xdr:rowOff>0</xdr:rowOff>
    </xdr:from>
    <xdr:to>
      <xdr:col>3</xdr:col>
      <xdr:colOff>1467971</xdr:colOff>
      <xdr:row>56</xdr:row>
      <xdr:rowOff>900000</xdr:rowOff>
    </xdr:to>
    <xdr:pic>
      <xdr:nvPicPr>
        <xdr:cNvPr id="87" name="Рисунок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0815" y="93204925"/>
          <a:ext cx="1127803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425813</xdr:colOff>
      <xdr:row>56</xdr:row>
      <xdr:rowOff>58474</xdr:rowOff>
    </xdr:from>
    <xdr:to>
      <xdr:col>3</xdr:col>
      <xdr:colOff>1595863</xdr:colOff>
      <xdr:row>56</xdr:row>
      <xdr:rowOff>958474</xdr:rowOff>
    </xdr:to>
    <xdr:pic>
      <xdr:nvPicPr>
        <xdr:cNvPr id="88" name="Рисунок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16460" y="86713562"/>
          <a:ext cx="1170050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347943</xdr:colOff>
      <xdr:row>57</xdr:row>
      <xdr:rowOff>56029</xdr:rowOff>
    </xdr:from>
    <xdr:to>
      <xdr:col>3</xdr:col>
      <xdr:colOff>1503843</xdr:colOff>
      <xdr:row>57</xdr:row>
      <xdr:rowOff>956029</xdr:rowOff>
    </xdr:to>
    <xdr:pic>
      <xdr:nvPicPr>
        <xdr:cNvPr id="89" name="Рисунок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8590" y="95317235"/>
          <a:ext cx="1155900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459418</xdr:colOff>
      <xdr:row>58</xdr:row>
      <xdr:rowOff>67236</xdr:rowOff>
    </xdr:from>
    <xdr:to>
      <xdr:col>3</xdr:col>
      <xdr:colOff>1605193</xdr:colOff>
      <xdr:row>58</xdr:row>
      <xdr:rowOff>967236</xdr:rowOff>
    </xdr:to>
    <xdr:pic>
      <xdr:nvPicPr>
        <xdr:cNvPr id="90" name="Рисунок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0065" y="88873854"/>
          <a:ext cx="1145775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466703</xdr:colOff>
      <xdr:row>59</xdr:row>
      <xdr:rowOff>57148</xdr:rowOff>
    </xdr:from>
    <xdr:to>
      <xdr:col>3</xdr:col>
      <xdr:colOff>1524178</xdr:colOff>
      <xdr:row>59</xdr:row>
      <xdr:rowOff>957148</xdr:rowOff>
    </xdr:to>
    <xdr:pic>
      <xdr:nvPicPr>
        <xdr:cNvPr id="91" name="Рисунок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7350" y="89939530"/>
          <a:ext cx="1057475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347870</xdr:colOff>
      <xdr:row>60</xdr:row>
      <xdr:rowOff>123265</xdr:rowOff>
    </xdr:from>
    <xdr:to>
      <xdr:col>3</xdr:col>
      <xdr:colOff>1581020</xdr:colOff>
      <xdr:row>60</xdr:row>
      <xdr:rowOff>971141</xdr:rowOff>
    </xdr:to>
    <xdr:pic>
      <xdr:nvPicPr>
        <xdr:cNvPr id="92" name="Рисунок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8517" y="98611765"/>
          <a:ext cx="1233150" cy="8478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633132</xdr:colOff>
      <xdr:row>32</xdr:row>
      <xdr:rowOff>80543</xdr:rowOff>
    </xdr:from>
    <xdr:to>
      <xdr:col>3</xdr:col>
      <xdr:colOff>1467969</xdr:colOff>
      <xdr:row>32</xdr:row>
      <xdr:rowOff>980543</xdr:rowOff>
    </xdr:to>
    <xdr:pic>
      <xdr:nvPicPr>
        <xdr:cNvPr id="94" name="Рисунок 93" descr="D:\WORK\Замовлення\Pictures\yt-74621_c.jpg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/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23779" y="49083867"/>
          <a:ext cx="834837" cy="900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640134</xdr:colOff>
      <xdr:row>61</xdr:row>
      <xdr:rowOff>100853</xdr:rowOff>
    </xdr:from>
    <xdr:to>
      <xdr:col>3</xdr:col>
      <xdr:colOff>1479177</xdr:colOff>
      <xdr:row>61</xdr:row>
      <xdr:rowOff>1028866</xdr:rowOff>
    </xdr:to>
    <xdr:pic>
      <xdr:nvPicPr>
        <xdr:cNvPr id="96" name="Рисунок 95" descr="D:\WORK\Замовлення\Pictures\shitok_ozon.png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/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0781" y="99665118"/>
          <a:ext cx="839043" cy="92801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547687</xdr:colOff>
      <xdr:row>62</xdr:row>
      <xdr:rowOff>47626</xdr:rowOff>
    </xdr:from>
    <xdr:to>
      <xdr:col>3</xdr:col>
      <xdr:colOff>1456765</xdr:colOff>
      <xdr:row>62</xdr:row>
      <xdr:rowOff>947626</xdr:rowOff>
    </xdr:to>
    <xdr:pic>
      <xdr:nvPicPr>
        <xdr:cNvPr id="102" name="Рисунок 101" descr="D:\WORK\Замовлення\Pictures\547536024_w200_h200__pb_tros_k55_small.jpg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/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38334" y="100687655"/>
          <a:ext cx="909078" cy="900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500062</xdr:colOff>
      <xdr:row>63</xdr:row>
      <xdr:rowOff>23813</xdr:rowOff>
    </xdr:from>
    <xdr:to>
      <xdr:col>3</xdr:col>
      <xdr:colOff>1467971</xdr:colOff>
      <xdr:row>63</xdr:row>
      <xdr:rowOff>1042147</xdr:rowOff>
    </xdr:to>
    <xdr:pic>
      <xdr:nvPicPr>
        <xdr:cNvPr id="105" name="Рисунок 104" descr="D:\WORK\Замовлення\Pictures\dupont-tychem-2000.jpg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/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0709" y="102815372"/>
          <a:ext cx="967909" cy="101833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754295</xdr:colOff>
      <xdr:row>64</xdr:row>
      <xdr:rowOff>70035</xdr:rowOff>
    </xdr:from>
    <xdr:to>
      <xdr:col>3</xdr:col>
      <xdr:colOff>1266265</xdr:colOff>
      <xdr:row>64</xdr:row>
      <xdr:rowOff>970035</xdr:rowOff>
    </xdr:to>
    <xdr:pic>
      <xdr:nvPicPr>
        <xdr:cNvPr id="107" name="Рисунок 106" descr="D:\WORK\Замовлення\Pictures\spec35_1.jpg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/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4942" y="103937359"/>
          <a:ext cx="511970" cy="900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516871</xdr:colOff>
      <xdr:row>65</xdr:row>
      <xdr:rowOff>0</xdr:rowOff>
    </xdr:from>
    <xdr:to>
      <xdr:col>3</xdr:col>
      <xdr:colOff>1400735</xdr:colOff>
      <xdr:row>65</xdr:row>
      <xdr:rowOff>900000</xdr:rowOff>
    </xdr:to>
    <xdr:pic>
      <xdr:nvPicPr>
        <xdr:cNvPr id="109" name="Рисунок 108" descr="D:\WORK\Замовлення\Pictures\A70-09812-coverall.jp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/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7518" y="104992114"/>
          <a:ext cx="883864" cy="900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378874</xdr:colOff>
      <xdr:row>19</xdr:row>
      <xdr:rowOff>81243</xdr:rowOff>
    </xdr:from>
    <xdr:to>
      <xdr:col>3</xdr:col>
      <xdr:colOff>1538999</xdr:colOff>
      <xdr:row>19</xdr:row>
      <xdr:rowOff>981243</xdr:rowOff>
    </xdr:to>
    <xdr:pic>
      <xdr:nvPicPr>
        <xdr:cNvPr id="111" name="Рисунок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69521" y="26493508"/>
          <a:ext cx="1160125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427198</xdr:colOff>
      <xdr:row>20</xdr:row>
      <xdr:rowOff>70037</xdr:rowOff>
    </xdr:from>
    <xdr:to>
      <xdr:col>3</xdr:col>
      <xdr:colOff>1587323</xdr:colOff>
      <xdr:row>20</xdr:row>
      <xdr:rowOff>970037</xdr:rowOff>
    </xdr:to>
    <xdr:pic>
      <xdr:nvPicPr>
        <xdr:cNvPr id="112" name="Рисунок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17845" y="27558066"/>
          <a:ext cx="1160125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299359</xdr:colOff>
      <xdr:row>21</xdr:row>
      <xdr:rowOff>140208</xdr:rowOff>
    </xdr:from>
    <xdr:to>
      <xdr:col>3</xdr:col>
      <xdr:colOff>1224643</xdr:colOff>
      <xdr:row>21</xdr:row>
      <xdr:rowOff>1340347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BE0CEB34-AAF9-470E-A312-8F00CA8440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44859" y="20496494"/>
          <a:ext cx="925284" cy="1200139"/>
        </a:xfrm>
        <a:prstGeom prst="rect">
          <a:avLst/>
        </a:prstGeom>
      </xdr:spPr>
    </xdr:pic>
    <xdr:clientData/>
  </xdr:twoCellAnchor>
  <xdr:twoCellAnchor editAs="oneCell">
    <xdr:from>
      <xdr:col>3</xdr:col>
      <xdr:colOff>68035</xdr:colOff>
      <xdr:row>3</xdr:row>
      <xdr:rowOff>149678</xdr:rowOff>
    </xdr:from>
    <xdr:to>
      <xdr:col>3</xdr:col>
      <xdr:colOff>1342571</xdr:colOff>
      <xdr:row>3</xdr:row>
      <xdr:rowOff>1069015</xdr:rowOff>
    </xdr:to>
    <xdr:pic>
      <xdr:nvPicPr>
        <xdr:cNvPr id="93" name="Рисунок 92" descr="Portwest FW95 Safety Wellington Black">
          <a:extLst>
            <a:ext uri="{FF2B5EF4-FFF2-40B4-BE49-F238E27FC236}">
              <a16:creationId xmlns:a16="http://schemas.microsoft.com/office/drawing/2014/main" id="{D50C0848-2D22-4E73-AD34-54451AECC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13535" y="1093107"/>
          <a:ext cx="1274536" cy="9193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204107</xdr:colOff>
      <xdr:row>24</xdr:row>
      <xdr:rowOff>81642</xdr:rowOff>
    </xdr:from>
    <xdr:to>
      <xdr:col>3</xdr:col>
      <xdr:colOff>1644107</xdr:colOff>
      <xdr:row>24</xdr:row>
      <xdr:rowOff>1521642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FC350DB2-6237-4E33-9E32-15D0361BD4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8259536" y="24533678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3</xdr:col>
      <xdr:colOff>281214</xdr:colOff>
      <xdr:row>23</xdr:row>
      <xdr:rowOff>308428</xdr:rowOff>
    </xdr:from>
    <xdr:to>
      <xdr:col>3</xdr:col>
      <xdr:colOff>1412186</xdr:colOff>
      <xdr:row>23</xdr:row>
      <xdr:rowOff>1439999</xdr:rowOff>
    </xdr:to>
    <xdr:pic>
      <xdr:nvPicPr>
        <xdr:cNvPr id="95" name="Рисунок 94">
          <a:extLst>
            <a:ext uri="{FF2B5EF4-FFF2-40B4-BE49-F238E27FC236}">
              <a16:creationId xmlns:a16="http://schemas.microsoft.com/office/drawing/2014/main" id="{3CC4325F-17E7-41DA-BA99-CE5F8D642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26714" y="23240999"/>
          <a:ext cx="1130972" cy="1131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113393</xdr:colOff>
      <xdr:row>22</xdr:row>
      <xdr:rowOff>117927</xdr:rowOff>
    </xdr:from>
    <xdr:to>
      <xdr:col>3</xdr:col>
      <xdr:colOff>937140</xdr:colOff>
      <xdr:row>22</xdr:row>
      <xdr:rowOff>936480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94BEC6A1-DA0B-4B17-A0C7-F5CB74C97B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8558893" y="21980070"/>
          <a:ext cx="823747" cy="818553"/>
        </a:xfrm>
        <a:prstGeom prst="rect">
          <a:avLst/>
        </a:prstGeom>
      </xdr:spPr>
    </xdr:pic>
    <xdr:clientData/>
  </xdr:twoCellAnchor>
  <xdr:twoCellAnchor editAs="oneCell">
    <xdr:from>
      <xdr:col>3</xdr:col>
      <xdr:colOff>272143</xdr:colOff>
      <xdr:row>25</xdr:row>
      <xdr:rowOff>95250</xdr:rowOff>
    </xdr:from>
    <xdr:to>
      <xdr:col>3</xdr:col>
      <xdr:colOff>1387928</xdr:colOff>
      <xdr:row>25</xdr:row>
      <xdr:rowOff>1175250</xdr:rowOff>
    </xdr:to>
    <xdr:pic>
      <xdr:nvPicPr>
        <xdr:cNvPr id="98" name="Рисунок 97">
          <a:extLst>
            <a:ext uri="{FF2B5EF4-FFF2-40B4-BE49-F238E27FC236}">
              <a16:creationId xmlns:a16="http://schemas.microsoft.com/office/drawing/2014/main" id="{6D3312A8-0F8D-4060-80E7-65009393C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17643" y="24497393"/>
          <a:ext cx="1115785" cy="1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136073</xdr:colOff>
      <xdr:row>34</xdr:row>
      <xdr:rowOff>13607</xdr:rowOff>
    </xdr:from>
    <xdr:to>
      <xdr:col>3</xdr:col>
      <xdr:colOff>1487715</xdr:colOff>
      <xdr:row>34</xdr:row>
      <xdr:rowOff>1362978</xdr:rowOff>
    </xdr:to>
    <xdr:pic>
      <xdr:nvPicPr>
        <xdr:cNvPr id="101" name="Рисунок 100" descr="6605 // CUT5 ">
          <a:extLst>
            <a:ext uri="{FF2B5EF4-FFF2-40B4-BE49-F238E27FC236}">
              <a16:creationId xmlns:a16="http://schemas.microsoft.com/office/drawing/2014/main" id="{4EA9C579-CF53-49A5-B0F1-261802E07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1573" y="36281178"/>
          <a:ext cx="1351642" cy="13493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95251</xdr:colOff>
      <xdr:row>35</xdr:row>
      <xdr:rowOff>13607</xdr:rowOff>
    </xdr:from>
    <xdr:to>
      <xdr:col>3</xdr:col>
      <xdr:colOff>1537674</xdr:colOff>
      <xdr:row>35</xdr:row>
      <xdr:rowOff>1453607</xdr:rowOff>
    </xdr:to>
    <xdr:pic>
      <xdr:nvPicPr>
        <xdr:cNvPr id="103" name="Рисунок 102" descr="1603 // GRIP ">
          <a:extLst>
            <a:ext uri="{FF2B5EF4-FFF2-40B4-BE49-F238E27FC236}">
              <a16:creationId xmlns:a16="http://schemas.microsoft.com/office/drawing/2014/main" id="{737E3059-5F91-44BF-8644-1BCAEC9FE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0680" y="38168036"/>
          <a:ext cx="1442423" cy="14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258538</xdr:colOff>
      <xdr:row>37</xdr:row>
      <xdr:rowOff>145143</xdr:rowOff>
    </xdr:from>
    <xdr:to>
      <xdr:col>3</xdr:col>
      <xdr:colOff>1487714</xdr:colOff>
      <xdr:row>37</xdr:row>
      <xdr:rowOff>1368390</xdr:rowOff>
    </xdr:to>
    <xdr:pic>
      <xdr:nvPicPr>
        <xdr:cNvPr id="104" name="Рисунок 103" descr="3470 // DUAL BARRIER ">
          <a:extLst>
            <a:ext uri="{FF2B5EF4-FFF2-40B4-BE49-F238E27FC236}">
              <a16:creationId xmlns:a16="http://schemas.microsoft.com/office/drawing/2014/main" id="{B6D24257-E4EA-412C-A8A1-B3527DE03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4038" y="40467643"/>
          <a:ext cx="1229176" cy="12232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</xdr:colOff>
      <xdr:row>40</xdr:row>
      <xdr:rowOff>0</xdr:rowOff>
    </xdr:from>
    <xdr:to>
      <xdr:col>4</xdr:col>
      <xdr:colOff>0</xdr:colOff>
      <xdr:row>40</xdr:row>
      <xdr:rowOff>1800000</xdr:rowOff>
    </xdr:to>
    <xdr:pic>
      <xdr:nvPicPr>
        <xdr:cNvPr id="106" name="Рисунок 105" descr="8300 // SUPREME NITRILE ">
          <a:extLst>
            <a:ext uri="{FF2B5EF4-FFF2-40B4-BE49-F238E27FC236}">
              <a16:creationId xmlns:a16="http://schemas.microsoft.com/office/drawing/2014/main" id="{1F4119CB-623A-44C1-8159-9EC9F0979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55430" y="44291250"/>
          <a:ext cx="1741713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122466</xdr:colOff>
      <xdr:row>41</xdr:row>
      <xdr:rowOff>-1</xdr:rowOff>
    </xdr:from>
    <xdr:to>
      <xdr:col>3</xdr:col>
      <xdr:colOff>1564889</xdr:colOff>
      <xdr:row>41</xdr:row>
      <xdr:rowOff>1439999</xdr:rowOff>
    </xdr:to>
    <xdr:pic>
      <xdr:nvPicPr>
        <xdr:cNvPr id="108" name="Рисунок 107" descr="6200 ">
          <a:extLst>
            <a:ext uri="{FF2B5EF4-FFF2-40B4-BE49-F238E27FC236}">
              <a16:creationId xmlns:a16="http://schemas.microsoft.com/office/drawing/2014/main" id="{9C0F3905-82C4-4C45-BB35-736F83F4F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77895" y="46169035"/>
          <a:ext cx="1442423" cy="14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108858</xdr:colOff>
      <xdr:row>42</xdr:row>
      <xdr:rowOff>0</xdr:rowOff>
    </xdr:from>
    <xdr:to>
      <xdr:col>3</xdr:col>
      <xdr:colOff>1551281</xdr:colOff>
      <xdr:row>42</xdr:row>
      <xdr:rowOff>1440000</xdr:rowOff>
    </xdr:to>
    <xdr:pic>
      <xdr:nvPicPr>
        <xdr:cNvPr id="110" name="Рисунок 109" descr="03420 ">
          <a:extLst>
            <a:ext uri="{FF2B5EF4-FFF2-40B4-BE49-F238E27FC236}">
              <a16:creationId xmlns:a16="http://schemas.microsoft.com/office/drawing/2014/main" id="{EFFE263B-836E-4DD5-9DDE-BF1ADB3E1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4287" y="47652214"/>
          <a:ext cx="1442423" cy="14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108858</xdr:colOff>
      <xdr:row>43</xdr:row>
      <xdr:rowOff>13607</xdr:rowOff>
    </xdr:from>
    <xdr:to>
      <xdr:col>3</xdr:col>
      <xdr:colOff>1551281</xdr:colOff>
      <xdr:row>43</xdr:row>
      <xdr:rowOff>1453607</xdr:rowOff>
    </xdr:to>
    <xdr:pic>
      <xdr:nvPicPr>
        <xdr:cNvPr id="113" name="Рисунок 112" descr="3550 // OIL GRIP ">
          <a:extLst>
            <a:ext uri="{FF2B5EF4-FFF2-40B4-BE49-F238E27FC236}">
              <a16:creationId xmlns:a16="http://schemas.microsoft.com/office/drawing/2014/main" id="{0AAA9B25-1B8B-4A81-8C5B-C2C1CAFE8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4287" y="49149000"/>
          <a:ext cx="1442423" cy="14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163287</xdr:colOff>
      <xdr:row>44</xdr:row>
      <xdr:rowOff>0</xdr:rowOff>
    </xdr:from>
    <xdr:to>
      <xdr:col>3</xdr:col>
      <xdr:colOff>1605710</xdr:colOff>
      <xdr:row>44</xdr:row>
      <xdr:rowOff>1440000</xdr:rowOff>
    </xdr:to>
    <xdr:pic>
      <xdr:nvPicPr>
        <xdr:cNvPr id="114" name="Рисунок 113" descr="8905 // DEXTER 1 ">
          <a:extLst>
            <a:ext uri="{FF2B5EF4-FFF2-40B4-BE49-F238E27FC236}">
              <a16:creationId xmlns:a16="http://schemas.microsoft.com/office/drawing/2014/main" id="{4CD01F9F-D3B9-44A9-8F77-DD69E2737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8716" y="50618571"/>
          <a:ext cx="1442423" cy="14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</xdr:colOff>
      <xdr:row>45</xdr:row>
      <xdr:rowOff>0</xdr:rowOff>
    </xdr:from>
    <xdr:to>
      <xdr:col>4</xdr:col>
      <xdr:colOff>61316</xdr:colOff>
      <xdr:row>45</xdr:row>
      <xdr:rowOff>1800000</xdr:rowOff>
    </xdr:to>
    <xdr:pic>
      <xdr:nvPicPr>
        <xdr:cNvPr id="115" name="Рисунок 114" descr="6750 ">
          <a:extLst>
            <a:ext uri="{FF2B5EF4-FFF2-40B4-BE49-F238E27FC236}">
              <a16:creationId xmlns:a16="http://schemas.microsoft.com/office/drawing/2014/main" id="{0B37178A-8D43-47B0-8572-0C15F71AD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55430" y="52115357"/>
          <a:ext cx="1803029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176894</xdr:colOff>
      <xdr:row>47</xdr:row>
      <xdr:rowOff>0</xdr:rowOff>
    </xdr:from>
    <xdr:to>
      <xdr:col>3</xdr:col>
      <xdr:colOff>1619317</xdr:colOff>
      <xdr:row>47</xdr:row>
      <xdr:rowOff>1440000</xdr:rowOff>
    </xdr:to>
    <xdr:pic>
      <xdr:nvPicPr>
        <xdr:cNvPr id="118" name="Рисунок 117" descr="3250 // CHEM PROTECT ">
          <a:extLst>
            <a:ext uri="{FF2B5EF4-FFF2-40B4-BE49-F238E27FC236}">
              <a16:creationId xmlns:a16="http://schemas.microsoft.com/office/drawing/2014/main" id="{61F2D0C3-40C4-41A5-BE86-7E64C7D97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2323" y="55503536"/>
          <a:ext cx="1442423" cy="14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122465</xdr:colOff>
      <xdr:row>49</xdr:row>
      <xdr:rowOff>54428</xdr:rowOff>
    </xdr:from>
    <xdr:to>
      <xdr:col>3</xdr:col>
      <xdr:colOff>1564888</xdr:colOff>
      <xdr:row>49</xdr:row>
      <xdr:rowOff>1494428</xdr:rowOff>
    </xdr:to>
    <xdr:pic>
      <xdr:nvPicPr>
        <xdr:cNvPr id="119" name="Рисунок 118" descr="6360 // OIL GRIP CUT ">
          <a:extLst>
            <a:ext uri="{FF2B5EF4-FFF2-40B4-BE49-F238E27FC236}">
              <a16:creationId xmlns:a16="http://schemas.microsoft.com/office/drawing/2014/main" id="{3A5839E8-8B59-47DE-BF0E-27F73A2C1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77894" y="58102499"/>
          <a:ext cx="1442423" cy="14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217714</xdr:colOff>
      <xdr:row>45</xdr:row>
      <xdr:rowOff>1864179</xdr:rowOff>
    </xdr:from>
    <xdr:to>
      <xdr:col>3</xdr:col>
      <xdr:colOff>1658924</xdr:colOff>
      <xdr:row>46</xdr:row>
      <xdr:rowOff>1426392</xdr:rowOff>
    </xdr:to>
    <xdr:pic>
      <xdr:nvPicPr>
        <xdr:cNvPr id="120" name="Рисунок 119" descr="6640 // SKIN FLEX CUT5 ">
          <a:extLst>
            <a:ext uri="{FF2B5EF4-FFF2-40B4-BE49-F238E27FC236}">
              <a16:creationId xmlns:a16="http://schemas.microsoft.com/office/drawing/2014/main" id="{E4E470E5-D8CB-4E79-A9FE-DDF1D2975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3143" y="53979536"/>
          <a:ext cx="1441210" cy="14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317500</xdr:colOff>
      <xdr:row>28</xdr:row>
      <xdr:rowOff>42551</xdr:rowOff>
    </xdr:from>
    <xdr:to>
      <xdr:col>3</xdr:col>
      <xdr:colOff>1614713</xdr:colOff>
      <xdr:row>28</xdr:row>
      <xdr:rowOff>1335678</xdr:rowOff>
    </xdr:to>
    <xdr:pic>
      <xdr:nvPicPr>
        <xdr:cNvPr id="79" name="Рисунок 78">
          <a:extLst>
            <a:ext uri="{FF2B5EF4-FFF2-40B4-BE49-F238E27FC236}">
              <a16:creationId xmlns:a16="http://schemas.microsoft.com/office/drawing/2014/main" id="{9712F572-16E1-4064-BBFF-3F9B0FE1F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8763000" y="29542837"/>
          <a:ext cx="1297213" cy="12931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84"/>
  <sheetViews>
    <sheetView tabSelected="1" topLeftCell="C64" zoomScale="70" zoomScaleNormal="70" workbookViewId="0">
      <selection activeCell="G66" sqref="G66"/>
    </sheetView>
  </sheetViews>
  <sheetFormatPr defaultRowHeight="15" x14ac:dyDescent="0.25"/>
  <cols>
    <col min="1" max="1" width="2.140625" style="14" customWidth="1"/>
    <col min="2" max="2" width="24.140625" style="1" bestFit="1" customWidth="1"/>
    <col min="3" max="3" width="94.5703125" style="1" bestFit="1" customWidth="1"/>
    <col min="4" max="4" width="26.140625" style="1" customWidth="1"/>
    <col min="5" max="5" width="17.7109375" style="13" bestFit="1" customWidth="1"/>
    <col min="6" max="6" width="6.42578125" style="13" bestFit="1" customWidth="1"/>
    <col min="7" max="7" width="6" style="1" bestFit="1" customWidth="1"/>
    <col min="8" max="8" width="11.140625" style="1" bestFit="1" customWidth="1"/>
    <col min="9" max="9" width="24.5703125" style="1" bestFit="1" customWidth="1"/>
    <col min="10" max="10" width="15" style="1" bestFit="1" customWidth="1"/>
    <col min="11" max="16384" width="9.140625" style="14"/>
  </cols>
  <sheetData>
    <row r="1" spans="2:10" ht="15.75" thickBot="1" x14ac:dyDescent="0.3"/>
    <row r="2" spans="2:10" ht="15" customHeight="1" x14ac:dyDescent="0.25">
      <c r="B2" s="2"/>
      <c r="C2" s="20"/>
      <c r="D2" s="20"/>
      <c r="E2" s="20" t="s">
        <v>93</v>
      </c>
      <c r="F2" s="20" t="s">
        <v>59</v>
      </c>
      <c r="G2" s="20" t="s">
        <v>60</v>
      </c>
      <c r="H2" s="5" t="s">
        <v>61</v>
      </c>
      <c r="I2" s="20" t="s">
        <v>94</v>
      </c>
      <c r="J2" s="20" t="s">
        <v>95</v>
      </c>
    </row>
    <row r="3" spans="2:10" ht="15.75" thickBot="1" x14ac:dyDescent="0.3">
      <c r="B3" s="22" t="s">
        <v>26</v>
      </c>
      <c r="C3" s="20" t="s">
        <v>0</v>
      </c>
      <c r="D3" s="20" t="s">
        <v>38</v>
      </c>
      <c r="E3" s="20">
        <v>2020</v>
      </c>
      <c r="F3" s="20"/>
      <c r="G3" s="20"/>
      <c r="H3" s="20"/>
      <c r="I3" s="21"/>
      <c r="J3" s="21"/>
    </row>
    <row r="4" spans="2:10" s="17" customFormat="1" ht="96" customHeight="1" x14ac:dyDescent="0.25">
      <c r="B4" s="7" t="s">
        <v>46</v>
      </c>
      <c r="C4" s="9" t="s">
        <v>76</v>
      </c>
      <c r="D4" s="15"/>
      <c r="E4" s="23">
        <f>SUM(G4:H4)</f>
        <v>59</v>
      </c>
      <c r="F4" s="23">
        <v>110</v>
      </c>
      <c r="G4" s="24">
        <v>20</v>
      </c>
      <c r="H4" s="24">
        <v>39</v>
      </c>
      <c r="I4" s="25"/>
      <c r="J4" s="25">
        <f>I4*E4</f>
        <v>0</v>
      </c>
    </row>
    <row r="5" spans="2:10" s="19" customFormat="1" ht="84.75" customHeight="1" x14ac:dyDescent="0.25">
      <c r="B5" s="4" t="s">
        <v>28</v>
      </c>
      <c r="C5" s="11" t="s">
        <v>10</v>
      </c>
      <c r="D5" s="4"/>
      <c r="E5" s="3">
        <f>SUM(G5:H5)</f>
        <v>0</v>
      </c>
      <c r="F5" s="8">
        <v>3</v>
      </c>
      <c r="G5" s="6">
        <v>0</v>
      </c>
      <c r="H5" s="6">
        <v>0</v>
      </c>
      <c r="I5" s="18"/>
      <c r="J5" s="16">
        <f t="shared" ref="J5:J68" si="0">I5*E5</f>
        <v>0</v>
      </c>
    </row>
    <row r="6" spans="2:10" s="19" customFormat="1" ht="84.75" customHeight="1" x14ac:dyDescent="0.25">
      <c r="B6" s="4" t="s">
        <v>28</v>
      </c>
      <c r="C6" s="11" t="s">
        <v>11</v>
      </c>
      <c r="D6" s="4"/>
      <c r="E6" s="3">
        <f>SUM(G6:H6)</f>
        <v>50</v>
      </c>
      <c r="F6" s="8">
        <v>177</v>
      </c>
      <c r="G6" s="4">
        <v>50</v>
      </c>
      <c r="H6" s="6">
        <v>0</v>
      </c>
      <c r="I6" s="18"/>
      <c r="J6" s="16">
        <f t="shared" si="0"/>
        <v>0</v>
      </c>
    </row>
    <row r="7" spans="2:10" s="19" customFormat="1" ht="84.75" customHeight="1" x14ac:dyDescent="0.25">
      <c r="B7" s="4" t="s">
        <v>28</v>
      </c>
      <c r="C7" s="11" t="s">
        <v>12</v>
      </c>
      <c r="D7" s="4"/>
      <c r="E7" s="3">
        <f>SUM(G7:H7)</f>
        <v>0</v>
      </c>
      <c r="F7" s="8">
        <v>49</v>
      </c>
      <c r="G7" s="6">
        <v>0</v>
      </c>
      <c r="H7" s="6">
        <v>0</v>
      </c>
      <c r="I7" s="18"/>
      <c r="J7" s="16">
        <f t="shared" si="0"/>
        <v>0</v>
      </c>
    </row>
    <row r="8" spans="2:10" s="19" customFormat="1" ht="84.75" customHeight="1" x14ac:dyDescent="0.25">
      <c r="B8" s="4" t="s">
        <v>28</v>
      </c>
      <c r="C8" s="11" t="s">
        <v>9</v>
      </c>
      <c r="D8" s="4"/>
      <c r="E8" s="3">
        <f>SUM(G8:H8)</f>
        <v>0</v>
      </c>
      <c r="F8" s="8">
        <v>4</v>
      </c>
      <c r="G8" s="6">
        <v>0</v>
      </c>
      <c r="H8" s="6">
        <v>0</v>
      </c>
      <c r="I8" s="18"/>
      <c r="J8" s="16">
        <f t="shared" si="0"/>
        <v>0</v>
      </c>
    </row>
    <row r="9" spans="2:10" s="19" customFormat="1" ht="84.75" customHeight="1" x14ac:dyDescent="0.25">
      <c r="B9" s="4" t="s">
        <v>28</v>
      </c>
      <c r="C9" s="11" t="s">
        <v>36</v>
      </c>
      <c r="D9" s="4"/>
      <c r="E9" s="3">
        <f>SUM(G9:H9)</f>
        <v>0</v>
      </c>
      <c r="F9" s="8">
        <v>0</v>
      </c>
      <c r="G9" s="6">
        <v>0</v>
      </c>
      <c r="H9" s="6">
        <v>0</v>
      </c>
      <c r="I9" s="18"/>
      <c r="J9" s="16">
        <f t="shared" si="0"/>
        <v>0</v>
      </c>
    </row>
    <row r="10" spans="2:10" s="19" customFormat="1" ht="84.75" customHeight="1" x14ac:dyDescent="0.25">
      <c r="B10" s="4" t="s">
        <v>28</v>
      </c>
      <c r="C10" s="11" t="s">
        <v>1</v>
      </c>
      <c r="D10" s="4"/>
      <c r="E10" s="3">
        <f>SUM(G10:H10)</f>
        <v>100</v>
      </c>
      <c r="F10" s="8">
        <v>22</v>
      </c>
      <c r="G10" s="4">
        <v>100</v>
      </c>
      <c r="H10" s="6">
        <v>0</v>
      </c>
      <c r="I10" s="18"/>
      <c r="J10" s="16">
        <f t="shared" si="0"/>
        <v>0</v>
      </c>
    </row>
    <row r="11" spans="2:10" s="19" customFormat="1" ht="84.75" customHeight="1" x14ac:dyDescent="0.25">
      <c r="B11" s="4" t="s">
        <v>28</v>
      </c>
      <c r="C11" s="11" t="s">
        <v>18</v>
      </c>
      <c r="D11" s="4"/>
      <c r="E11" s="3">
        <f>SUM(G11:H11)</f>
        <v>650</v>
      </c>
      <c r="F11" s="8">
        <v>410</v>
      </c>
      <c r="G11" s="6">
        <v>150</v>
      </c>
      <c r="H11" s="6">
        <v>500</v>
      </c>
      <c r="I11" s="18"/>
      <c r="J11" s="16">
        <f t="shared" si="0"/>
        <v>0</v>
      </c>
    </row>
    <row r="12" spans="2:10" s="19" customFormat="1" ht="84.75" customHeight="1" x14ac:dyDescent="0.25">
      <c r="B12" s="4" t="s">
        <v>28</v>
      </c>
      <c r="C12" s="11" t="s">
        <v>20</v>
      </c>
      <c r="D12" s="4"/>
      <c r="E12" s="3">
        <f>SUM(G12:H12)</f>
        <v>22</v>
      </c>
      <c r="F12" s="8">
        <v>24</v>
      </c>
      <c r="G12" s="6">
        <v>2</v>
      </c>
      <c r="H12" s="6">
        <v>20</v>
      </c>
      <c r="I12" s="18"/>
      <c r="J12" s="16">
        <f t="shared" si="0"/>
        <v>0</v>
      </c>
    </row>
    <row r="13" spans="2:10" s="19" customFormat="1" ht="84.75" customHeight="1" x14ac:dyDescent="0.25">
      <c r="B13" s="4" t="s">
        <v>28</v>
      </c>
      <c r="C13" s="11" t="s">
        <v>21</v>
      </c>
      <c r="D13" s="4"/>
      <c r="E13" s="3">
        <f>SUM(G13:H13)</f>
        <v>35</v>
      </c>
      <c r="F13" s="8">
        <v>7</v>
      </c>
      <c r="G13" s="6">
        <v>5</v>
      </c>
      <c r="H13" s="6">
        <v>30</v>
      </c>
      <c r="I13" s="18"/>
      <c r="J13" s="16">
        <f t="shared" si="0"/>
        <v>0</v>
      </c>
    </row>
    <row r="14" spans="2:10" s="19" customFormat="1" ht="84.75" customHeight="1" x14ac:dyDescent="0.25">
      <c r="B14" s="4" t="s">
        <v>28</v>
      </c>
      <c r="C14" s="11" t="s">
        <v>22</v>
      </c>
      <c r="D14" s="4"/>
      <c r="E14" s="3">
        <f>SUM(G14:H14)</f>
        <v>10</v>
      </c>
      <c r="F14" s="8">
        <v>25</v>
      </c>
      <c r="G14" s="6">
        <v>10</v>
      </c>
      <c r="H14" s="6">
        <v>0</v>
      </c>
      <c r="I14" s="18"/>
      <c r="J14" s="16">
        <f t="shared" si="0"/>
        <v>0</v>
      </c>
    </row>
    <row r="15" spans="2:10" s="19" customFormat="1" ht="84.75" customHeight="1" x14ac:dyDescent="0.25">
      <c r="B15" s="4" t="s">
        <v>28</v>
      </c>
      <c r="C15" s="11" t="s">
        <v>23</v>
      </c>
      <c r="D15" s="4"/>
      <c r="E15" s="3">
        <f>SUM(G15:H15)</f>
        <v>10</v>
      </c>
      <c r="F15" s="8">
        <v>28</v>
      </c>
      <c r="G15" s="6">
        <v>10</v>
      </c>
      <c r="H15" s="6">
        <v>0</v>
      </c>
      <c r="I15" s="18"/>
      <c r="J15" s="16">
        <f t="shared" si="0"/>
        <v>0</v>
      </c>
    </row>
    <row r="16" spans="2:10" s="19" customFormat="1" ht="84.75" customHeight="1" x14ac:dyDescent="0.25">
      <c r="B16" s="4" t="s">
        <v>28</v>
      </c>
      <c r="C16" s="11" t="s">
        <v>15</v>
      </c>
      <c r="D16" s="4"/>
      <c r="E16" s="3">
        <f>SUM(G16:H16)</f>
        <v>3</v>
      </c>
      <c r="F16" s="8">
        <v>0</v>
      </c>
      <c r="G16" s="6">
        <v>3</v>
      </c>
      <c r="H16" s="6">
        <v>0</v>
      </c>
      <c r="I16" s="18"/>
      <c r="J16" s="16">
        <f t="shared" si="0"/>
        <v>0</v>
      </c>
    </row>
    <row r="17" spans="2:10" s="19" customFormat="1" ht="84.75" customHeight="1" x14ac:dyDescent="0.25">
      <c r="B17" s="4" t="s">
        <v>28</v>
      </c>
      <c r="C17" s="11" t="s">
        <v>16</v>
      </c>
      <c r="D17" s="4"/>
      <c r="E17" s="3">
        <f>SUM(G17:H17)</f>
        <v>20</v>
      </c>
      <c r="F17" s="8">
        <v>0</v>
      </c>
      <c r="G17" s="6">
        <v>20</v>
      </c>
      <c r="H17" s="6">
        <v>0</v>
      </c>
      <c r="I17" s="18"/>
      <c r="J17" s="16">
        <f t="shared" si="0"/>
        <v>0</v>
      </c>
    </row>
    <row r="18" spans="2:10" s="19" customFormat="1" ht="84.75" customHeight="1" x14ac:dyDescent="0.25">
      <c r="B18" s="4" t="s">
        <v>28</v>
      </c>
      <c r="C18" s="11" t="s">
        <v>17</v>
      </c>
      <c r="D18" s="4"/>
      <c r="E18" s="3">
        <f>SUM(G18:H18)</f>
        <v>10</v>
      </c>
      <c r="F18" s="8">
        <v>63</v>
      </c>
      <c r="G18" s="6">
        <v>10</v>
      </c>
      <c r="H18" s="6">
        <v>0</v>
      </c>
      <c r="I18" s="18"/>
      <c r="J18" s="16">
        <f t="shared" si="0"/>
        <v>0</v>
      </c>
    </row>
    <row r="19" spans="2:10" s="19" customFormat="1" ht="84.75" customHeight="1" x14ac:dyDescent="0.25">
      <c r="B19" s="4" t="s">
        <v>28</v>
      </c>
      <c r="C19" s="11" t="s">
        <v>14</v>
      </c>
      <c r="D19" s="4"/>
      <c r="E19" s="3">
        <f>SUM(G19:H19)</f>
        <v>450</v>
      </c>
      <c r="F19" s="8">
        <v>0</v>
      </c>
      <c r="G19" s="6">
        <v>50</v>
      </c>
      <c r="H19" s="6">
        <v>400</v>
      </c>
      <c r="I19" s="18"/>
      <c r="J19" s="16">
        <f t="shared" si="0"/>
        <v>0</v>
      </c>
    </row>
    <row r="20" spans="2:10" s="19" customFormat="1" ht="84.75" customHeight="1" x14ac:dyDescent="0.25">
      <c r="B20" s="4" t="s">
        <v>28</v>
      </c>
      <c r="C20" s="11" t="s">
        <v>44</v>
      </c>
      <c r="D20" s="4"/>
      <c r="E20" s="3">
        <f>SUM(G20:H20)</f>
        <v>10</v>
      </c>
      <c r="F20" s="8">
        <v>5</v>
      </c>
      <c r="G20" s="6">
        <v>10</v>
      </c>
      <c r="H20" s="6">
        <v>0</v>
      </c>
      <c r="I20" s="18"/>
      <c r="J20" s="16">
        <f t="shared" si="0"/>
        <v>0</v>
      </c>
    </row>
    <row r="21" spans="2:10" s="19" customFormat="1" ht="84.75" customHeight="1" x14ac:dyDescent="0.25">
      <c r="B21" s="4" t="s">
        <v>28</v>
      </c>
      <c r="C21" s="11" t="s">
        <v>45</v>
      </c>
      <c r="D21" s="4"/>
      <c r="E21" s="3">
        <f>SUM(G21:H21)</f>
        <v>96</v>
      </c>
      <c r="F21" s="8">
        <v>0</v>
      </c>
      <c r="G21" s="6">
        <v>4</v>
      </c>
      <c r="H21" s="6">
        <v>92</v>
      </c>
      <c r="I21" s="18"/>
      <c r="J21" s="16">
        <f t="shared" si="0"/>
        <v>0</v>
      </c>
    </row>
    <row r="22" spans="2:10" s="19" customFormat="1" ht="118.5" customHeight="1" x14ac:dyDescent="0.25">
      <c r="B22" s="4" t="s">
        <v>27</v>
      </c>
      <c r="C22" s="12" t="s">
        <v>78</v>
      </c>
      <c r="D22" s="4"/>
      <c r="E22" s="3">
        <v>89</v>
      </c>
      <c r="F22" s="8">
        <v>50</v>
      </c>
      <c r="G22" s="6">
        <v>11</v>
      </c>
      <c r="H22" s="6">
        <v>0</v>
      </c>
      <c r="I22" s="18"/>
      <c r="J22" s="16">
        <f t="shared" si="0"/>
        <v>0</v>
      </c>
    </row>
    <row r="23" spans="2:10" s="19" customFormat="1" ht="84.75" customHeight="1" x14ac:dyDescent="0.25">
      <c r="B23" s="4" t="s">
        <v>27</v>
      </c>
      <c r="C23" s="12" t="s">
        <v>77</v>
      </c>
      <c r="D23" s="6"/>
      <c r="E23" s="3">
        <f>SUM(G23:H23)</f>
        <v>550</v>
      </c>
      <c r="F23" s="8">
        <v>314</v>
      </c>
      <c r="G23" s="4">
        <v>300</v>
      </c>
      <c r="H23" s="6">
        <v>250</v>
      </c>
      <c r="I23" s="18"/>
      <c r="J23" s="16">
        <f t="shared" si="0"/>
        <v>0</v>
      </c>
    </row>
    <row r="24" spans="2:10" s="19" customFormat="1" ht="116.25" customHeight="1" x14ac:dyDescent="0.25">
      <c r="B24" s="4" t="s">
        <v>27</v>
      </c>
      <c r="C24" s="12" t="s">
        <v>80</v>
      </c>
      <c r="D24" s="13"/>
      <c r="E24" s="3">
        <f>SUM(G24:H24)</f>
        <v>210</v>
      </c>
      <c r="F24" s="8">
        <v>5</v>
      </c>
      <c r="G24" s="4">
        <v>30</v>
      </c>
      <c r="H24" s="6">
        <v>180</v>
      </c>
      <c r="I24" s="18"/>
      <c r="J24" s="16">
        <f t="shared" si="0"/>
        <v>0</v>
      </c>
    </row>
    <row r="25" spans="2:10" s="19" customFormat="1" ht="123" customHeight="1" x14ac:dyDescent="0.25">
      <c r="B25" s="4" t="s">
        <v>27</v>
      </c>
      <c r="C25" s="12" t="s">
        <v>79</v>
      </c>
      <c r="D25" s="4"/>
      <c r="E25" s="3">
        <f>SUM(G25:H25)</f>
        <v>1</v>
      </c>
      <c r="F25" s="8">
        <v>27</v>
      </c>
      <c r="G25" s="4">
        <v>1</v>
      </c>
      <c r="H25" s="6">
        <v>0</v>
      </c>
      <c r="I25" s="18"/>
      <c r="J25" s="16">
        <f t="shared" si="0"/>
        <v>0</v>
      </c>
    </row>
    <row r="26" spans="2:10" s="19" customFormat="1" ht="110.25" customHeight="1" x14ac:dyDescent="0.25">
      <c r="B26" s="4" t="s">
        <v>27</v>
      </c>
      <c r="C26" s="12" t="s">
        <v>81</v>
      </c>
      <c r="D26" s="13"/>
      <c r="E26" s="3">
        <f>SUM(G26:H26)</f>
        <v>440</v>
      </c>
      <c r="F26" s="8">
        <v>65</v>
      </c>
      <c r="G26" s="4">
        <v>440</v>
      </c>
      <c r="H26" s="6">
        <v>0</v>
      </c>
      <c r="I26" s="18"/>
      <c r="J26" s="16">
        <f t="shared" si="0"/>
        <v>0</v>
      </c>
    </row>
    <row r="27" spans="2:10" s="19" customFormat="1" ht="84.75" customHeight="1" x14ac:dyDescent="0.25">
      <c r="B27" s="4" t="s">
        <v>27</v>
      </c>
      <c r="C27" s="11" t="s">
        <v>5</v>
      </c>
      <c r="D27" s="4"/>
      <c r="E27" s="3">
        <f>SUM(G27:H27)</f>
        <v>0</v>
      </c>
      <c r="F27" s="8">
        <v>44</v>
      </c>
      <c r="G27" s="6">
        <v>0</v>
      </c>
      <c r="H27" s="6">
        <v>0</v>
      </c>
      <c r="I27" s="18"/>
      <c r="J27" s="16">
        <f t="shared" si="0"/>
        <v>0</v>
      </c>
    </row>
    <row r="28" spans="2:10" s="19" customFormat="1" ht="84.75" customHeight="1" x14ac:dyDescent="0.25">
      <c r="B28" s="4" t="s">
        <v>27</v>
      </c>
      <c r="C28" s="11" t="s">
        <v>6</v>
      </c>
      <c r="D28" s="4"/>
      <c r="E28" s="3">
        <f>SUM(G28:H28)</f>
        <v>6</v>
      </c>
      <c r="F28" s="8">
        <v>23</v>
      </c>
      <c r="G28" s="4">
        <v>6</v>
      </c>
      <c r="H28" s="6">
        <v>0</v>
      </c>
      <c r="I28" s="18"/>
      <c r="J28" s="16">
        <f t="shared" si="0"/>
        <v>0</v>
      </c>
    </row>
    <row r="29" spans="2:10" s="19" customFormat="1" ht="111.75" customHeight="1" x14ac:dyDescent="0.25">
      <c r="B29" s="4" t="s">
        <v>27</v>
      </c>
      <c r="C29" s="10" t="s">
        <v>82</v>
      </c>
      <c r="D29" s="13"/>
      <c r="E29" s="3">
        <f>SUM(G29:H29)</f>
        <v>110</v>
      </c>
      <c r="F29" s="8">
        <v>100</v>
      </c>
      <c r="G29" s="6">
        <v>60</v>
      </c>
      <c r="H29" s="6">
        <v>50</v>
      </c>
      <c r="I29" s="18"/>
      <c r="J29" s="16">
        <f t="shared" si="0"/>
        <v>0</v>
      </c>
    </row>
    <row r="30" spans="2:10" s="13" customFormat="1" ht="84.75" customHeight="1" x14ac:dyDescent="0.25">
      <c r="B30" s="4" t="s">
        <v>29</v>
      </c>
      <c r="C30" s="6" t="s">
        <v>63</v>
      </c>
      <c r="D30" s="4"/>
      <c r="E30" s="3">
        <f>SUM(G30:H30)</f>
        <v>20</v>
      </c>
      <c r="F30" s="8">
        <v>0</v>
      </c>
      <c r="G30" s="6">
        <v>10</v>
      </c>
      <c r="H30" s="6">
        <v>10</v>
      </c>
      <c r="I30" s="18"/>
      <c r="J30" s="16">
        <f t="shared" si="0"/>
        <v>0</v>
      </c>
    </row>
    <row r="31" spans="2:10" s="19" customFormat="1" ht="84.75" customHeight="1" x14ac:dyDescent="0.25">
      <c r="B31" s="4" t="s">
        <v>29</v>
      </c>
      <c r="C31" s="11" t="s">
        <v>3</v>
      </c>
      <c r="D31" s="4"/>
      <c r="E31" s="3">
        <f>SUM(G31:H31)</f>
        <v>660</v>
      </c>
      <c r="F31" s="8">
        <v>39150</v>
      </c>
      <c r="G31" s="6">
        <v>0</v>
      </c>
      <c r="H31" s="6">
        <v>660</v>
      </c>
      <c r="I31" s="18"/>
      <c r="J31" s="16">
        <f t="shared" si="0"/>
        <v>0</v>
      </c>
    </row>
    <row r="32" spans="2:10" s="19" customFormat="1" ht="84.75" customHeight="1" x14ac:dyDescent="0.25">
      <c r="B32" s="4" t="s">
        <v>29</v>
      </c>
      <c r="C32" s="11" t="s">
        <v>4</v>
      </c>
      <c r="D32" s="4"/>
      <c r="E32" s="3">
        <f>SUM(G32:H32)</f>
        <v>470</v>
      </c>
      <c r="F32" s="8">
        <v>213</v>
      </c>
      <c r="G32" s="6">
        <v>360</v>
      </c>
      <c r="H32" s="6">
        <v>110</v>
      </c>
      <c r="I32" s="18"/>
      <c r="J32" s="16">
        <f t="shared" si="0"/>
        <v>0</v>
      </c>
    </row>
    <row r="33" spans="2:10" s="19" customFormat="1" ht="84.75" customHeight="1" x14ac:dyDescent="0.25">
      <c r="B33" s="4" t="s">
        <v>29</v>
      </c>
      <c r="C33" s="11" t="s">
        <v>39</v>
      </c>
      <c r="D33" s="4"/>
      <c r="E33" s="3">
        <f>SUM(G33:H33)</f>
        <v>5</v>
      </c>
      <c r="F33" s="8">
        <v>8</v>
      </c>
      <c r="G33" s="6">
        <v>5</v>
      </c>
      <c r="H33" s="6">
        <v>0</v>
      </c>
      <c r="I33" s="18"/>
      <c r="J33" s="16">
        <f t="shared" si="0"/>
        <v>0</v>
      </c>
    </row>
    <row r="34" spans="2:10" s="19" customFormat="1" ht="84.75" customHeight="1" x14ac:dyDescent="0.25">
      <c r="B34" s="4" t="s">
        <v>30</v>
      </c>
      <c r="C34" s="11" t="s">
        <v>2</v>
      </c>
      <c r="D34" s="4"/>
      <c r="E34" s="3">
        <f>SUM(G34:H34)</f>
        <v>5</v>
      </c>
      <c r="F34" s="8">
        <v>18</v>
      </c>
      <c r="G34" s="6">
        <v>0</v>
      </c>
      <c r="H34" s="6">
        <v>5</v>
      </c>
      <c r="I34" s="18"/>
      <c r="J34" s="16">
        <f t="shared" si="0"/>
        <v>0</v>
      </c>
    </row>
    <row r="35" spans="2:10" s="19" customFormat="1" ht="116.25" customHeight="1" x14ac:dyDescent="0.25">
      <c r="B35" s="4" t="s">
        <v>30</v>
      </c>
      <c r="C35" s="12" t="s">
        <v>84</v>
      </c>
      <c r="D35" s="6"/>
      <c r="E35" s="3">
        <f>SUM(G35:H35)</f>
        <v>0</v>
      </c>
      <c r="F35" s="8">
        <v>88</v>
      </c>
      <c r="G35" s="6">
        <v>0</v>
      </c>
      <c r="H35" s="6">
        <v>0</v>
      </c>
      <c r="I35" s="18"/>
      <c r="J35" s="16">
        <f t="shared" si="0"/>
        <v>0</v>
      </c>
    </row>
    <row r="36" spans="2:10" s="19" customFormat="1" ht="119.25" customHeight="1" x14ac:dyDescent="0.25">
      <c r="B36" s="4" t="s">
        <v>30</v>
      </c>
      <c r="C36" s="12" t="s">
        <v>70</v>
      </c>
      <c r="D36" s="13"/>
      <c r="E36" s="3">
        <f>SUM(G36:H36)</f>
        <v>300</v>
      </c>
      <c r="F36" s="8">
        <v>88</v>
      </c>
      <c r="G36" s="6">
        <v>300</v>
      </c>
      <c r="H36" s="6">
        <v>0</v>
      </c>
      <c r="I36" s="18"/>
      <c r="J36" s="16">
        <f t="shared" si="0"/>
        <v>0</v>
      </c>
    </row>
    <row r="37" spans="2:10" s="19" customFormat="1" ht="84.75" customHeight="1" x14ac:dyDescent="0.25">
      <c r="B37" s="4" t="s">
        <v>30</v>
      </c>
      <c r="C37" s="12" t="s">
        <v>83</v>
      </c>
      <c r="D37" s="4"/>
      <c r="E37" s="3">
        <f>SUM(G37:H37)</f>
        <v>0</v>
      </c>
      <c r="F37" s="8">
        <v>155</v>
      </c>
      <c r="G37" s="6">
        <v>0</v>
      </c>
      <c r="H37" s="6">
        <v>0</v>
      </c>
      <c r="I37" s="18"/>
      <c r="J37" s="16">
        <f t="shared" si="0"/>
        <v>0</v>
      </c>
    </row>
    <row r="38" spans="2:10" s="19" customFormat="1" ht="110.25" customHeight="1" x14ac:dyDescent="0.25">
      <c r="B38" s="4" t="s">
        <v>30</v>
      </c>
      <c r="C38" s="12" t="s">
        <v>71</v>
      </c>
      <c r="D38" s="13"/>
      <c r="E38" s="3">
        <f>SUM(G38:H38)</f>
        <v>2660</v>
      </c>
      <c r="F38" s="8">
        <v>216</v>
      </c>
      <c r="G38" s="6">
        <v>660</v>
      </c>
      <c r="H38" s="6">
        <v>2000</v>
      </c>
      <c r="I38" s="18"/>
      <c r="J38" s="16">
        <f t="shared" si="0"/>
        <v>0</v>
      </c>
    </row>
    <row r="39" spans="2:10" s="19" customFormat="1" ht="84.75" customHeight="1" x14ac:dyDescent="0.25">
      <c r="B39" s="4" t="s">
        <v>30</v>
      </c>
      <c r="C39" s="11" t="s">
        <v>13</v>
      </c>
      <c r="D39" s="4"/>
      <c r="E39" s="3">
        <f>SUM(G39:H39)</f>
        <v>0</v>
      </c>
      <c r="F39" s="8">
        <v>626</v>
      </c>
      <c r="G39" s="6">
        <v>0</v>
      </c>
      <c r="H39" s="6">
        <v>0</v>
      </c>
      <c r="I39" s="18"/>
      <c r="J39" s="16">
        <f t="shared" si="0"/>
        <v>0</v>
      </c>
    </row>
    <row r="40" spans="2:10" s="19" customFormat="1" ht="84.75" customHeight="1" x14ac:dyDescent="0.25">
      <c r="B40" s="4" t="s">
        <v>30</v>
      </c>
      <c r="C40" s="11" t="s">
        <v>19</v>
      </c>
      <c r="D40" s="4"/>
      <c r="E40" s="3">
        <f>SUM(G40:H40)</f>
        <v>11520</v>
      </c>
      <c r="F40" s="8">
        <v>3268</v>
      </c>
      <c r="G40" s="6">
        <v>2200</v>
      </c>
      <c r="H40" s="6">
        <v>9320</v>
      </c>
      <c r="I40" s="18"/>
      <c r="J40" s="16">
        <f t="shared" si="0"/>
        <v>0</v>
      </c>
    </row>
    <row r="41" spans="2:10" s="19" customFormat="1" ht="147.75" customHeight="1" x14ac:dyDescent="0.25">
      <c r="B41" s="4" t="s">
        <v>30</v>
      </c>
      <c r="C41" s="12" t="s">
        <v>85</v>
      </c>
      <c r="D41" s="13"/>
      <c r="E41" s="3">
        <f>SUM(G41:H41)</f>
        <v>69</v>
      </c>
      <c r="F41" s="8">
        <v>636</v>
      </c>
      <c r="G41" s="6">
        <v>34</v>
      </c>
      <c r="H41" s="6">
        <v>35</v>
      </c>
      <c r="I41" s="18"/>
      <c r="J41" s="16">
        <f t="shared" si="0"/>
        <v>0</v>
      </c>
    </row>
    <row r="42" spans="2:10" s="19" customFormat="1" ht="117" customHeight="1" x14ac:dyDescent="0.25">
      <c r="B42" s="4" t="s">
        <v>30</v>
      </c>
      <c r="C42" s="12" t="s">
        <v>72</v>
      </c>
      <c r="D42" s="13"/>
      <c r="E42" s="3">
        <f>SUM(G42:H42)</f>
        <v>0</v>
      </c>
      <c r="F42" s="8">
        <v>52</v>
      </c>
      <c r="G42" s="6">
        <v>0</v>
      </c>
      <c r="H42" s="6">
        <v>0</v>
      </c>
      <c r="I42" s="18"/>
      <c r="J42" s="16">
        <f t="shared" si="0"/>
        <v>0</v>
      </c>
    </row>
    <row r="43" spans="2:10" s="19" customFormat="1" ht="117" customHeight="1" x14ac:dyDescent="0.25">
      <c r="B43" s="4" t="s">
        <v>30</v>
      </c>
      <c r="C43" s="12" t="s">
        <v>90</v>
      </c>
      <c r="D43" s="13"/>
      <c r="E43" s="3">
        <f>SUM(G43:H43)</f>
        <v>252</v>
      </c>
      <c r="F43" s="8">
        <v>22</v>
      </c>
      <c r="G43" s="6">
        <v>180</v>
      </c>
      <c r="H43" s="6">
        <v>72</v>
      </c>
      <c r="I43" s="18"/>
      <c r="J43" s="16">
        <f t="shared" si="0"/>
        <v>0</v>
      </c>
    </row>
    <row r="44" spans="2:10" s="19" customFormat="1" ht="117" customHeight="1" x14ac:dyDescent="0.25">
      <c r="B44" s="4" t="s">
        <v>30</v>
      </c>
      <c r="C44" s="12" t="s">
        <v>91</v>
      </c>
      <c r="D44" s="13"/>
      <c r="E44" s="3">
        <f>SUM(G44:H44)</f>
        <v>310</v>
      </c>
      <c r="F44" s="8">
        <v>44</v>
      </c>
      <c r="G44" s="6">
        <v>0</v>
      </c>
      <c r="H44" s="6">
        <v>310</v>
      </c>
      <c r="I44" s="18"/>
      <c r="J44" s="16">
        <f t="shared" si="0"/>
        <v>0</v>
      </c>
    </row>
    <row r="45" spans="2:10" s="19" customFormat="1" ht="117.75" customHeight="1" x14ac:dyDescent="0.25">
      <c r="B45" s="4" t="s">
        <v>30</v>
      </c>
      <c r="C45" s="12" t="s">
        <v>86</v>
      </c>
      <c r="D45" s="13"/>
      <c r="E45" s="3">
        <f>SUM(G45:H45)</f>
        <v>120</v>
      </c>
      <c r="F45" s="8">
        <v>35</v>
      </c>
      <c r="G45" s="6">
        <v>24</v>
      </c>
      <c r="H45" s="6">
        <v>96</v>
      </c>
      <c r="I45" s="18"/>
      <c r="J45" s="16">
        <f t="shared" si="0"/>
        <v>0</v>
      </c>
    </row>
    <row r="46" spans="2:10" s="19" customFormat="1" ht="147.75" customHeight="1" x14ac:dyDescent="0.25">
      <c r="B46" s="4" t="s">
        <v>30</v>
      </c>
      <c r="C46" s="12" t="s">
        <v>87</v>
      </c>
      <c r="D46" s="13"/>
      <c r="E46" s="3">
        <f>SUM(G46:H46)</f>
        <v>360</v>
      </c>
      <c r="F46" s="8">
        <v>22</v>
      </c>
      <c r="G46" s="6">
        <v>0</v>
      </c>
      <c r="H46" s="6">
        <v>360</v>
      </c>
      <c r="I46" s="18"/>
      <c r="J46" s="16">
        <f t="shared" si="0"/>
        <v>0</v>
      </c>
    </row>
    <row r="47" spans="2:10" s="19" customFormat="1" ht="119.25" customHeight="1" x14ac:dyDescent="0.25">
      <c r="B47" s="4" t="s">
        <v>30</v>
      </c>
      <c r="C47" s="12" t="s">
        <v>88</v>
      </c>
      <c r="D47" s="13"/>
      <c r="E47" s="3">
        <f>SUM(G47:H47)</f>
        <v>3040</v>
      </c>
      <c r="F47" s="8">
        <v>82</v>
      </c>
      <c r="G47" s="6">
        <v>0</v>
      </c>
      <c r="H47" s="6">
        <v>3040</v>
      </c>
      <c r="I47" s="18"/>
      <c r="J47" s="16">
        <f t="shared" si="0"/>
        <v>0</v>
      </c>
    </row>
    <row r="48" spans="2:10" s="19" customFormat="1" ht="115.5" customHeight="1" x14ac:dyDescent="0.25">
      <c r="B48" s="4" t="s">
        <v>30</v>
      </c>
      <c r="C48" s="12" t="s">
        <v>89</v>
      </c>
      <c r="D48" s="13"/>
      <c r="E48" s="3">
        <f>SUM(G48:H48)</f>
        <v>60</v>
      </c>
      <c r="F48" s="8">
        <v>44</v>
      </c>
      <c r="G48" s="6">
        <v>0</v>
      </c>
      <c r="H48" s="6">
        <v>60</v>
      </c>
      <c r="I48" s="18"/>
      <c r="J48" s="16">
        <f t="shared" si="0"/>
        <v>0</v>
      </c>
    </row>
    <row r="49" spans="2:10" s="19" customFormat="1" ht="84.75" customHeight="1" x14ac:dyDescent="0.25">
      <c r="B49" s="4" t="s">
        <v>30</v>
      </c>
      <c r="C49" s="12" t="s">
        <v>73</v>
      </c>
      <c r="D49" s="4"/>
      <c r="E49" s="3">
        <f>SUM(G49:H49)</f>
        <v>2375</v>
      </c>
      <c r="F49" s="8">
        <v>150</v>
      </c>
      <c r="G49" s="6">
        <v>775</v>
      </c>
      <c r="H49" s="6">
        <v>1600</v>
      </c>
      <c r="I49" s="18"/>
      <c r="J49" s="16">
        <f t="shared" si="0"/>
        <v>0</v>
      </c>
    </row>
    <row r="50" spans="2:10" s="19" customFormat="1" ht="117.75" customHeight="1" x14ac:dyDescent="0.25">
      <c r="B50" s="4" t="s">
        <v>30</v>
      </c>
      <c r="C50" s="10" t="s">
        <v>74</v>
      </c>
      <c r="D50" s="13"/>
      <c r="E50" s="3">
        <f>SUM(G50:H50)</f>
        <v>503</v>
      </c>
      <c r="F50" s="8">
        <v>142</v>
      </c>
      <c r="G50" s="6">
        <v>503</v>
      </c>
      <c r="H50" s="6">
        <v>0</v>
      </c>
      <c r="I50" s="18"/>
      <c r="J50" s="16">
        <f t="shared" si="0"/>
        <v>0</v>
      </c>
    </row>
    <row r="51" spans="2:10" s="19" customFormat="1" ht="84.75" customHeight="1" x14ac:dyDescent="0.25">
      <c r="B51" s="4" t="s">
        <v>30</v>
      </c>
      <c r="C51" s="6" t="s">
        <v>57</v>
      </c>
      <c r="D51" s="4"/>
      <c r="E51" s="3">
        <f>SUM(G51:H51)</f>
        <v>10</v>
      </c>
      <c r="F51" s="8">
        <v>88</v>
      </c>
      <c r="G51" s="6">
        <v>10</v>
      </c>
      <c r="H51" s="6">
        <v>0</v>
      </c>
      <c r="I51" s="18"/>
      <c r="J51" s="16">
        <f t="shared" si="0"/>
        <v>0</v>
      </c>
    </row>
    <row r="52" spans="2:10" s="19" customFormat="1" ht="84.75" customHeight="1" x14ac:dyDescent="0.25">
      <c r="B52" s="4" t="s">
        <v>31</v>
      </c>
      <c r="C52" s="11" t="s">
        <v>75</v>
      </c>
      <c r="D52" s="4"/>
      <c r="E52" s="3">
        <f>SUM(G52:H52)</f>
        <v>20</v>
      </c>
      <c r="F52" s="8">
        <v>25</v>
      </c>
      <c r="G52" s="6">
        <v>10</v>
      </c>
      <c r="H52" s="6">
        <v>10</v>
      </c>
      <c r="I52" s="18"/>
      <c r="J52" s="16">
        <f t="shared" si="0"/>
        <v>0</v>
      </c>
    </row>
    <row r="53" spans="2:10" s="19" customFormat="1" ht="84.75" customHeight="1" x14ac:dyDescent="0.25">
      <c r="B53" s="4" t="s">
        <v>31</v>
      </c>
      <c r="C53" s="11" t="s">
        <v>25</v>
      </c>
      <c r="D53" s="4"/>
      <c r="E53" s="3">
        <f>SUM(G53:H53)</f>
        <v>300</v>
      </c>
      <c r="F53" s="8">
        <v>662</v>
      </c>
      <c r="G53" s="6">
        <v>80</v>
      </c>
      <c r="H53" s="6">
        <v>220</v>
      </c>
      <c r="I53" s="18"/>
      <c r="J53" s="16">
        <f t="shared" si="0"/>
        <v>0</v>
      </c>
    </row>
    <row r="54" spans="2:10" s="19" customFormat="1" ht="84.75" customHeight="1" x14ac:dyDescent="0.25">
      <c r="B54" s="4" t="s">
        <v>31</v>
      </c>
      <c r="C54" s="11" t="s">
        <v>24</v>
      </c>
      <c r="D54" s="4"/>
      <c r="E54" s="3">
        <f>SUM(G54:H54)</f>
        <v>22</v>
      </c>
      <c r="F54" s="8">
        <v>2</v>
      </c>
      <c r="G54" s="6">
        <v>2</v>
      </c>
      <c r="H54" s="6">
        <v>20</v>
      </c>
      <c r="I54" s="18"/>
      <c r="J54" s="16">
        <f t="shared" si="0"/>
        <v>0</v>
      </c>
    </row>
    <row r="55" spans="2:10" s="19" customFormat="1" ht="84.75" customHeight="1" x14ac:dyDescent="0.25">
      <c r="B55" s="4" t="s">
        <v>31</v>
      </c>
      <c r="C55" s="11" t="s">
        <v>7</v>
      </c>
      <c r="D55" s="4"/>
      <c r="E55" s="3">
        <f>SUM(G55:H55)</f>
        <v>0</v>
      </c>
      <c r="F55" s="8">
        <v>17</v>
      </c>
      <c r="G55" s="6">
        <v>0</v>
      </c>
      <c r="H55" s="6">
        <v>0</v>
      </c>
      <c r="I55" s="18"/>
      <c r="J55" s="16">
        <f t="shared" si="0"/>
        <v>0</v>
      </c>
    </row>
    <row r="56" spans="2:10" s="13" customFormat="1" ht="84.75" customHeight="1" x14ac:dyDescent="0.25">
      <c r="B56" s="4" t="s">
        <v>31</v>
      </c>
      <c r="C56" s="11" t="s">
        <v>8</v>
      </c>
      <c r="D56" s="4"/>
      <c r="E56" s="3">
        <f>SUM(G56:H56)</f>
        <v>1235</v>
      </c>
      <c r="F56" s="8">
        <v>244</v>
      </c>
      <c r="G56" s="6">
        <v>775</v>
      </c>
      <c r="H56" s="6">
        <v>460</v>
      </c>
      <c r="I56" s="18"/>
      <c r="J56" s="16">
        <f t="shared" si="0"/>
        <v>0</v>
      </c>
    </row>
    <row r="57" spans="2:10" s="13" customFormat="1" ht="84.75" customHeight="1" x14ac:dyDescent="0.25">
      <c r="B57" s="4" t="s">
        <v>31</v>
      </c>
      <c r="C57" s="11" t="s">
        <v>32</v>
      </c>
      <c r="D57" s="4"/>
      <c r="E57" s="3">
        <f>SUM(G57:H57)</f>
        <v>3</v>
      </c>
      <c r="F57" s="8">
        <v>2</v>
      </c>
      <c r="G57" s="6">
        <v>3</v>
      </c>
      <c r="H57" s="6">
        <v>0</v>
      </c>
      <c r="I57" s="18"/>
      <c r="J57" s="16">
        <f t="shared" si="0"/>
        <v>0</v>
      </c>
    </row>
    <row r="58" spans="2:10" s="13" customFormat="1" ht="84.75" customHeight="1" x14ac:dyDescent="0.25">
      <c r="B58" s="4" t="s">
        <v>31</v>
      </c>
      <c r="C58" s="11" t="s">
        <v>33</v>
      </c>
      <c r="D58" s="4"/>
      <c r="E58" s="3">
        <f>SUM(G58:H58)</f>
        <v>3</v>
      </c>
      <c r="F58" s="8">
        <v>0</v>
      </c>
      <c r="G58" s="6">
        <v>3</v>
      </c>
      <c r="H58" s="6">
        <v>0</v>
      </c>
      <c r="I58" s="18"/>
      <c r="J58" s="16">
        <f t="shared" si="0"/>
        <v>0</v>
      </c>
    </row>
    <row r="59" spans="2:10" s="13" customFormat="1" ht="84.75" customHeight="1" x14ac:dyDescent="0.25">
      <c r="B59" s="4" t="s">
        <v>31</v>
      </c>
      <c r="C59" s="11" t="s">
        <v>34</v>
      </c>
      <c r="D59" s="4"/>
      <c r="E59" s="3">
        <f>SUM(G59:H59)</f>
        <v>77</v>
      </c>
      <c r="F59" s="8">
        <v>20</v>
      </c>
      <c r="G59" s="6">
        <v>12</v>
      </c>
      <c r="H59" s="6">
        <v>65</v>
      </c>
      <c r="I59" s="18"/>
      <c r="J59" s="16">
        <f t="shared" si="0"/>
        <v>0</v>
      </c>
    </row>
    <row r="60" spans="2:10" s="13" customFormat="1" ht="84.75" customHeight="1" x14ac:dyDescent="0.25">
      <c r="B60" s="4" t="s">
        <v>31</v>
      </c>
      <c r="C60" s="11" t="s">
        <v>35</v>
      </c>
      <c r="D60" s="4"/>
      <c r="E60" s="3">
        <f>SUM(G60:H60)</f>
        <v>12</v>
      </c>
      <c r="F60" s="8">
        <v>0</v>
      </c>
      <c r="G60" s="6">
        <v>12</v>
      </c>
      <c r="H60" s="6">
        <v>0</v>
      </c>
      <c r="I60" s="18"/>
      <c r="J60" s="16">
        <f t="shared" si="0"/>
        <v>0</v>
      </c>
    </row>
    <row r="61" spans="2:10" s="13" customFormat="1" ht="84.75" customHeight="1" x14ac:dyDescent="0.25">
      <c r="B61" s="4" t="s">
        <v>31</v>
      </c>
      <c r="C61" s="11" t="s">
        <v>37</v>
      </c>
      <c r="D61" s="4"/>
      <c r="E61" s="3">
        <f>SUM(G61:H61)</f>
        <v>274</v>
      </c>
      <c r="F61" s="8">
        <v>48</v>
      </c>
      <c r="G61" s="6">
        <v>34</v>
      </c>
      <c r="H61" s="6">
        <v>240</v>
      </c>
      <c r="I61" s="18"/>
      <c r="J61" s="16">
        <f t="shared" si="0"/>
        <v>0</v>
      </c>
    </row>
    <row r="62" spans="2:10" s="13" customFormat="1" ht="84.75" customHeight="1" x14ac:dyDescent="0.25">
      <c r="B62" s="4" t="s">
        <v>31</v>
      </c>
      <c r="C62" s="11" t="s">
        <v>40</v>
      </c>
      <c r="D62" s="4"/>
      <c r="E62" s="3">
        <f>SUM(G62:H62)</f>
        <v>31</v>
      </c>
      <c r="F62" s="8">
        <v>11</v>
      </c>
      <c r="G62" s="6">
        <v>11</v>
      </c>
      <c r="H62" s="6">
        <v>20</v>
      </c>
      <c r="I62" s="18"/>
      <c r="J62" s="16">
        <f t="shared" si="0"/>
        <v>0</v>
      </c>
    </row>
    <row r="63" spans="2:10" s="19" customFormat="1" ht="84.75" customHeight="1" x14ac:dyDescent="0.25">
      <c r="B63" s="4" t="s">
        <v>31</v>
      </c>
      <c r="C63" s="11" t="s">
        <v>41</v>
      </c>
      <c r="D63" s="4"/>
      <c r="E63" s="3">
        <f>SUM(G63:H63)</f>
        <v>8</v>
      </c>
      <c r="F63" s="8">
        <v>0</v>
      </c>
      <c r="G63" s="6">
        <v>8</v>
      </c>
      <c r="H63" s="6">
        <v>0</v>
      </c>
      <c r="I63" s="18"/>
      <c r="J63" s="16">
        <f t="shared" si="0"/>
        <v>0</v>
      </c>
    </row>
    <row r="64" spans="2:10" s="19" customFormat="1" ht="84.75" customHeight="1" x14ac:dyDescent="0.25">
      <c r="B64" s="4" t="s">
        <v>31</v>
      </c>
      <c r="C64" s="11" t="s">
        <v>42</v>
      </c>
      <c r="D64" s="4"/>
      <c r="E64" s="3">
        <f>SUM(G64:H64)</f>
        <v>5</v>
      </c>
      <c r="F64" s="8">
        <v>16</v>
      </c>
      <c r="G64" s="6">
        <v>5</v>
      </c>
      <c r="H64" s="6">
        <v>0</v>
      </c>
      <c r="I64" s="18"/>
      <c r="J64" s="16">
        <f t="shared" si="0"/>
        <v>0</v>
      </c>
    </row>
    <row r="65" spans="2:10" s="19" customFormat="1" ht="84.75" customHeight="1" x14ac:dyDescent="0.25">
      <c r="B65" s="4" t="s">
        <v>31</v>
      </c>
      <c r="C65" s="11" t="s">
        <v>43</v>
      </c>
      <c r="D65" s="4"/>
      <c r="E65" s="3">
        <f>SUM(G65:H65)</f>
        <v>5</v>
      </c>
      <c r="F65" s="8">
        <v>0</v>
      </c>
      <c r="G65" s="6">
        <v>5</v>
      </c>
      <c r="H65" s="6">
        <v>0</v>
      </c>
      <c r="I65" s="18"/>
      <c r="J65" s="16">
        <f t="shared" si="0"/>
        <v>0</v>
      </c>
    </row>
    <row r="66" spans="2:10" s="19" customFormat="1" ht="84.75" customHeight="1" x14ac:dyDescent="0.25">
      <c r="B66" s="4" t="s">
        <v>31</v>
      </c>
      <c r="C66" s="11" t="s">
        <v>58</v>
      </c>
      <c r="D66" s="4"/>
      <c r="E66" s="3">
        <f>SUM(G66:H66)</f>
        <v>85</v>
      </c>
      <c r="F66" s="8">
        <v>16</v>
      </c>
      <c r="G66" s="6">
        <v>10</v>
      </c>
      <c r="H66" s="6">
        <v>75</v>
      </c>
      <c r="I66" s="18"/>
      <c r="J66" s="16">
        <f t="shared" si="0"/>
        <v>0</v>
      </c>
    </row>
    <row r="67" spans="2:10" s="19" customFormat="1" x14ac:dyDescent="0.25">
      <c r="B67" s="4" t="s">
        <v>56</v>
      </c>
      <c r="C67" s="4" t="s">
        <v>47</v>
      </c>
      <c r="D67" s="4"/>
      <c r="E67" s="3">
        <f>SUM(G67:H67)</f>
        <v>20</v>
      </c>
      <c r="F67" s="8">
        <v>26</v>
      </c>
      <c r="G67" s="6">
        <v>10</v>
      </c>
      <c r="H67" s="6">
        <v>10</v>
      </c>
      <c r="I67" s="18"/>
      <c r="J67" s="16">
        <f t="shared" si="0"/>
        <v>0</v>
      </c>
    </row>
    <row r="68" spans="2:10" s="19" customFormat="1" x14ac:dyDescent="0.25">
      <c r="B68" s="4" t="s">
        <v>56</v>
      </c>
      <c r="C68" s="4" t="s">
        <v>48</v>
      </c>
      <c r="D68" s="4"/>
      <c r="E68" s="3">
        <f>SUM(G68:H68)</f>
        <v>10</v>
      </c>
      <c r="F68" s="8">
        <v>10</v>
      </c>
      <c r="G68" s="6">
        <v>10</v>
      </c>
      <c r="H68" s="6">
        <v>0</v>
      </c>
      <c r="I68" s="18"/>
      <c r="J68" s="16">
        <f t="shared" si="0"/>
        <v>0</v>
      </c>
    </row>
    <row r="69" spans="2:10" s="19" customFormat="1" x14ac:dyDescent="0.25">
      <c r="B69" s="4" t="s">
        <v>56</v>
      </c>
      <c r="C69" s="4" t="s">
        <v>49</v>
      </c>
      <c r="D69" s="4"/>
      <c r="E69" s="3">
        <f>SUM(G69:H69)</f>
        <v>70</v>
      </c>
      <c r="F69" s="8">
        <v>29</v>
      </c>
      <c r="G69" s="6">
        <v>20</v>
      </c>
      <c r="H69" s="6">
        <v>50</v>
      </c>
      <c r="I69" s="18"/>
      <c r="J69" s="16">
        <f t="shared" ref="J69:J83" si="1">I69*E69</f>
        <v>0</v>
      </c>
    </row>
    <row r="70" spans="2:10" s="19" customFormat="1" x14ac:dyDescent="0.25">
      <c r="B70" s="4" t="s">
        <v>56</v>
      </c>
      <c r="C70" s="4" t="s">
        <v>50</v>
      </c>
      <c r="D70" s="4"/>
      <c r="E70" s="3">
        <f>SUM(G70:H70)</f>
        <v>35</v>
      </c>
      <c r="F70" s="8">
        <v>20</v>
      </c>
      <c r="G70" s="6">
        <v>10</v>
      </c>
      <c r="H70" s="6">
        <v>25</v>
      </c>
      <c r="I70" s="18"/>
      <c r="J70" s="16">
        <f t="shared" si="1"/>
        <v>0</v>
      </c>
    </row>
    <row r="71" spans="2:10" s="19" customFormat="1" x14ac:dyDescent="0.25">
      <c r="B71" s="4" t="s">
        <v>56</v>
      </c>
      <c r="C71" s="4" t="s">
        <v>51</v>
      </c>
      <c r="D71" s="4"/>
      <c r="E71" s="3">
        <f>SUM(G71:H71)</f>
        <v>100</v>
      </c>
      <c r="F71" s="8">
        <v>60</v>
      </c>
      <c r="G71" s="6">
        <v>100</v>
      </c>
      <c r="H71" s="6">
        <v>0</v>
      </c>
      <c r="I71" s="18"/>
      <c r="J71" s="16">
        <f t="shared" si="1"/>
        <v>0</v>
      </c>
    </row>
    <row r="72" spans="2:10" s="19" customFormat="1" x14ac:dyDescent="0.25">
      <c r="B72" s="4" t="s">
        <v>56</v>
      </c>
      <c r="C72" s="4" t="s">
        <v>52</v>
      </c>
      <c r="D72" s="4"/>
      <c r="E72" s="3">
        <f>SUM(G72:H72)</f>
        <v>20</v>
      </c>
      <c r="F72" s="8">
        <v>20</v>
      </c>
      <c r="G72" s="6">
        <v>20</v>
      </c>
      <c r="H72" s="6">
        <v>0</v>
      </c>
      <c r="I72" s="18"/>
      <c r="J72" s="16">
        <f t="shared" si="1"/>
        <v>0</v>
      </c>
    </row>
    <row r="73" spans="2:10" s="19" customFormat="1" x14ac:dyDescent="0.25">
      <c r="B73" s="4" t="s">
        <v>56</v>
      </c>
      <c r="C73" s="4" t="s">
        <v>53</v>
      </c>
      <c r="D73" s="4"/>
      <c r="E73" s="3">
        <f>SUM(G73:H73)</f>
        <v>900</v>
      </c>
      <c r="F73" s="8">
        <v>1232</v>
      </c>
      <c r="G73" s="6">
        <v>500</v>
      </c>
      <c r="H73" s="6">
        <v>400</v>
      </c>
      <c r="I73" s="18"/>
      <c r="J73" s="16">
        <f t="shared" si="1"/>
        <v>0</v>
      </c>
    </row>
    <row r="74" spans="2:10" s="19" customFormat="1" x14ac:dyDescent="0.25">
      <c r="B74" s="4" t="s">
        <v>56</v>
      </c>
      <c r="C74" s="4" t="s">
        <v>54</v>
      </c>
      <c r="D74" s="4"/>
      <c r="E74" s="3">
        <f>SUM(G74:H74)</f>
        <v>160</v>
      </c>
      <c r="F74" s="8">
        <v>74</v>
      </c>
      <c r="G74" s="6">
        <v>80</v>
      </c>
      <c r="H74" s="6">
        <v>80</v>
      </c>
      <c r="I74" s="18"/>
      <c r="J74" s="16">
        <f t="shared" si="1"/>
        <v>0</v>
      </c>
    </row>
    <row r="75" spans="2:10" s="19" customFormat="1" x14ac:dyDescent="0.25">
      <c r="B75" s="4" t="s">
        <v>56</v>
      </c>
      <c r="C75" s="4" t="s">
        <v>55</v>
      </c>
      <c r="D75" s="4"/>
      <c r="E75" s="3">
        <f>SUM(G75:H75)</f>
        <v>30</v>
      </c>
      <c r="F75" s="8">
        <v>60</v>
      </c>
      <c r="G75" s="6">
        <v>30</v>
      </c>
      <c r="H75" s="6">
        <v>0</v>
      </c>
      <c r="I75" s="18"/>
      <c r="J75" s="16">
        <f t="shared" si="1"/>
        <v>0</v>
      </c>
    </row>
    <row r="76" spans="2:10" s="19" customFormat="1" x14ac:dyDescent="0.25">
      <c r="B76" s="6" t="s">
        <v>56</v>
      </c>
      <c r="C76" s="6" t="s">
        <v>62</v>
      </c>
      <c r="D76" s="6"/>
      <c r="E76" s="3">
        <f>SUM(G76:H76)</f>
        <v>10</v>
      </c>
      <c r="F76" s="8">
        <v>0</v>
      </c>
      <c r="G76" s="6"/>
      <c r="H76" s="6">
        <v>10</v>
      </c>
      <c r="I76" s="18"/>
      <c r="J76" s="16">
        <f t="shared" si="1"/>
        <v>0</v>
      </c>
    </row>
    <row r="77" spans="2:10" s="19" customFormat="1" x14ac:dyDescent="0.25">
      <c r="B77" s="6" t="s">
        <v>56</v>
      </c>
      <c r="C77" s="6" t="s">
        <v>64</v>
      </c>
      <c r="D77" s="6"/>
      <c r="E77" s="3">
        <f>SUM(G77:H77)</f>
        <v>3</v>
      </c>
      <c r="F77" s="8">
        <v>0</v>
      </c>
      <c r="G77" s="6"/>
      <c r="H77" s="6">
        <v>3</v>
      </c>
      <c r="I77" s="18"/>
      <c r="J77" s="16">
        <f t="shared" si="1"/>
        <v>0</v>
      </c>
    </row>
    <row r="78" spans="2:10" s="19" customFormat="1" x14ac:dyDescent="0.25">
      <c r="B78" s="6" t="s">
        <v>56</v>
      </c>
      <c r="C78" s="6" t="s">
        <v>65</v>
      </c>
      <c r="D78" s="6"/>
      <c r="E78" s="3">
        <f>SUM(G78:H78)</f>
        <v>92</v>
      </c>
      <c r="F78" s="8">
        <v>0</v>
      </c>
      <c r="G78" s="6"/>
      <c r="H78" s="6">
        <v>92</v>
      </c>
      <c r="I78" s="18"/>
      <c r="J78" s="16">
        <f t="shared" si="1"/>
        <v>0</v>
      </c>
    </row>
    <row r="79" spans="2:10" s="19" customFormat="1" x14ac:dyDescent="0.25">
      <c r="B79" s="6" t="s">
        <v>56</v>
      </c>
      <c r="C79" s="6" t="s">
        <v>66</v>
      </c>
      <c r="D79" s="6"/>
      <c r="E79" s="3">
        <f>SUM(G79:H79)</f>
        <v>20</v>
      </c>
      <c r="F79" s="8">
        <v>0</v>
      </c>
      <c r="G79" s="6"/>
      <c r="H79" s="6">
        <v>20</v>
      </c>
      <c r="I79" s="18"/>
      <c r="J79" s="16">
        <f t="shared" si="1"/>
        <v>0</v>
      </c>
    </row>
    <row r="80" spans="2:10" s="19" customFormat="1" x14ac:dyDescent="0.25">
      <c r="B80" s="6" t="s">
        <v>56</v>
      </c>
      <c r="C80" s="6" t="s">
        <v>67</v>
      </c>
      <c r="D80" s="6"/>
      <c r="E80" s="3">
        <f>SUM(G80:H80)</f>
        <v>100</v>
      </c>
      <c r="F80" s="8">
        <v>0</v>
      </c>
      <c r="G80" s="6"/>
      <c r="H80" s="6">
        <v>100</v>
      </c>
      <c r="I80" s="18"/>
      <c r="J80" s="16">
        <f t="shared" si="1"/>
        <v>0</v>
      </c>
    </row>
    <row r="81" spans="2:10" s="19" customFormat="1" x14ac:dyDescent="0.25">
      <c r="B81" s="6" t="s">
        <v>56</v>
      </c>
      <c r="C81" s="6" t="s">
        <v>92</v>
      </c>
      <c r="D81" s="6"/>
      <c r="E81" s="3">
        <f>SUM(G81:H81)</f>
        <v>34</v>
      </c>
      <c r="F81" s="8">
        <v>0</v>
      </c>
      <c r="G81" s="6"/>
      <c r="H81" s="6">
        <v>34</v>
      </c>
      <c r="I81" s="18"/>
      <c r="J81" s="16">
        <f t="shared" si="1"/>
        <v>0</v>
      </c>
    </row>
    <row r="82" spans="2:10" s="19" customFormat="1" x14ac:dyDescent="0.25">
      <c r="B82" s="6" t="s">
        <v>56</v>
      </c>
      <c r="C82" s="6" t="s">
        <v>68</v>
      </c>
      <c r="D82" s="6"/>
      <c r="E82" s="3">
        <f>SUM(G82:H82)</f>
        <v>96</v>
      </c>
      <c r="F82" s="8">
        <v>0</v>
      </c>
      <c r="G82" s="6"/>
      <c r="H82" s="6">
        <v>96</v>
      </c>
      <c r="I82" s="18"/>
      <c r="J82" s="16">
        <f t="shared" si="1"/>
        <v>0</v>
      </c>
    </row>
    <row r="83" spans="2:10" s="19" customFormat="1" x14ac:dyDescent="0.25">
      <c r="B83" s="6" t="s">
        <v>56</v>
      </c>
      <c r="C83" s="6" t="s">
        <v>69</v>
      </c>
      <c r="D83" s="6"/>
      <c r="E83" s="3">
        <f>SUM(G83:H83)</f>
        <v>60</v>
      </c>
      <c r="F83" s="8">
        <v>0</v>
      </c>
      <c r="G83" s="6"/>
      <c r="H83" s="6">
        <v>60</v>
      </c>
      <c r="I83" s="18"/>
      <c r="J83" s="16">
        <f t="shared" si="1"/>
        <v>0</v>
      </c>
    </row>
    <row r="84" spans="2:10" x14ac:dyDescent="0.25">
      <c r="E84" s="1"/>
      <c r="F84" s="1"/>
    </row>
  </sheetData>
  <sheetProtection formatCells="0" formatColumns="0" formatRows="0" insertColumns="0" insertRows="0" insertHyperlinks="0" deleteColumns="0" deleteRows="0" sort="0" autoFilter="0" pivotTables="0"/>
  <autoFilter ref="B3:E75" xr:uid="{00000000-0009-0000-0000-000000000000}">
    <sortState xmlns:xlrd2="http://schemas.microsoft.com/office/spreadsheetml/2017/richdata2" ref="B4:F113">
      <sortCondition ref="B3"/>
    </sortState>
  </autoFilter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2020-05-06T10:55:09Z</dcterms:modified>
</cp:coreProperties>
</file>